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tegovbr-my.sharepoint.com/personal/carlindo_cunha_gestao_gov_br/Documents/Área de Trabalho/3.Concorrência/2.2024_Muro SRA/02.2024_Muro e concertina/"/>
    </mc:Choice>
  </mc:AlternateContent>
  <xr:revisionPtr revIDLastSave="2" documentId="11_E69D54371FD46556EE5EED39726C771810F19919" xr6:coauthVersionLast="47" xr6:coauthVersionMax="47" xr10:uidLastSave="{DE8419A6-8943-4C50-B3D5-2F4338612368}"/>
  <bookViews>
    <workbookView xWindow="31710" yWindow="840" windowWidth="17820" windowHeight="13650" tabRatio="500" activeTab="1" xr2:uid="{00000000-000D-0000-FFFF-FFFF00000000}"/>
  </bookViews>
  <sheets>
    <sheet name="RESUMO" sheetId="1" r:id="rId1"/>
    <sheet name="PLANILHA" sheetId="2" r:id="rId2"/>
    <sheet name="COMPOSIÇÃO" sheetId="3" r:id="rId3"/>
    <sheet name="CRONOGRAMA" sheetId="4" r:id="rId4"/>
    <sheet name="Memória de Cálculo" sheetId="5" r:id="rId5"/>
    <sheet name="Curva ABC de Serviços" sheetId="6" r:id="rId6"/>
    <sheet name="Curva ABC de Insumos" sheetId="7" r:id="rId7"/>
    <sheet name="BDI" sheetId="8" state="hidden" r:id="rId8"/>
    <sheet name="BDI." sheetId="9" r:id="rId9"/>
    <sheet name="Desoneração" sheetId="10" r:id="rId10"/>
    <sheet name="Encargos Sociais" sheetId="11" r:id="rId11"/>
  </sheets>
  <definedNames>
    <definedName name="AC">#REF!</definedName>
    <definedName name="_xlnm.Print_Area" localSheetId="3">CRONOGRAMA!$A$1:$I$13</definedName>
    <definedName name="_xlnm.Print_Area" localSheetId="10">'Encargos Sociais'!$A$1:$F$52</definedName>
    <definedName name="DF">#REF!</definedName>
    <definedName name="DS">#REF!</definedName>
    <definedName name="EXCEL">#REF!</definedName>
    <definedName name="Excel_BuiltIn__FilterDatabase_1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3">#REF!</definedName>
    <definedName name="Excel_BuiltIn_Print_Area_1_1">"$#REF!.$C$1:$L$291"</definedName>
    <definedName name="Excel_BuiltIn_Print_Area_1_1_1">"$#REF!.$C$1:$L$291"</definedName>
    <definedName name="Excel_BuiltIn_Print_Area_1_1_1_1">"$#REF!.$C$1:$L$291"</definedName>
    <definedName name="Excel_BuiltIn_Print_Area_1_1_1_1_1">"$#REF!.$C$1:$L$291"</definedName>
    <definedName name="Excel_BuiltIn_Print_Area_1_1_1_1_1_1">"$#REF!.$C$1:$L$291"</definedName>
    <definedName name="Excel_BuiltIn_Print_Area_1_1_1_1_1_1_1">"$#REF!.$C$1:$L$291"</definedName>
    <definedName name="Excel_BuiltIn_Print_Area_1_1_1_1_1_1_1_1">"$#REF!.$C$1:$L$291"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1_4_2">#REF!</definedName>
    <definedName name="Excel_BuiltIn_Print_Area_1_1_1_1_1_3">NA()</definedName>
    <definedName name="Excel_BuiltIn_Print_Area_1_1_1_1_1_4">NA()</definedName>
    <definedName name="Excel_BuiltIn_Print_Area_1_1_1_1_1_4_2">#REF!</definedName>
    <definedName name="Excel_BuiltIn_Print_Area_1_1_1_1_3">NA()</definedName>
    <definedName name="Excel_BuiltIn_Print_Area_1_1_1_1_4">NA()</definedName>
    <definedName name="Excel_BuiltIn_Print_Area_1_1_1_1_4_2">#REF!</definedName>
    <definedName name="Excel_BuiltIn_Print_Area_1_1_1_3">NA()</definedName>
    <definedName name="Excel_BuiltIn_Print_Area_1_1_1_4">NA()</definedName>
    <definedName name="Excel_BuiltIn_Print_Area_1_1_1_4_2">#REF!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_1_4_2">#REF!</definedName>
    <definedName name="Excel_BuiltIn_Print_Area_2_1">"$#REF!.$C$1:$M$291"</definedName>
    <definedName name="Excel_BuiltIn_Print_Area_2_1_1">NA()</definedName>
    <definedName name="Excel_BuiltIn_Print_Area_2_1_1_1">"$#REF!.$A$1:$BN$17"</definedName>
    <definedName name="Excel_BuiltIn_Print_Area_3_1">"$#REF!.$C$1:$Z$574"</definedName>
    <definedName name="Excel_BuiltIn_Print_Area_3_1_1">"$#REF!.$C$1:$Z$576"</definedName>
    <definedName name="Excel_BuiltIn_Print_Area_3_1_1_1">NA()</definedName>
    <definedName name="Excel_BuiltIn_Print_Area_3_1_2">NA()</definedName>
    <definedName name="Excel_BuiltIn_Print_Area_3_3">"$#REF!.$A$1:$BN$17"</definedName>
    <definedName name="Excel_BuiltIn_Print_Titles_1">"$#REF!.$A$1:$AMJ$9"</definedName>
    <definedName name="Excel_BuiltIn_Print_Titles_1_1">"$#REF!.$B$1:$C$9"</definedName>
    <definedName name="Excel_BuiltIn_Print_Titles_1_1_1">"$#REF!.$A$1:$C$291"</definedName>
    <definedName name="Excel_BuiltIn_Print_Titles_1_1_2">NA()</definedName>
    <definedName name="Excel_BuiltIn_Print_Titles_2_1">"$#REF!.$A$9:$AMJ$17"</definedName>
    <definedName name="Excel_BuiltIn_Print_Titles_3_1">"$#REF!.$A$1:$AMJ$17"</definedName>
    <definedName name="Excel_BuiltIn_Print_Titles_3_1_1">"$#REF!.$A$9:$AMJ$17"</definedName>
    <definedName name="I.">#REF!</definedName>
    <definedName name="L.">#REF!</definedName>
    <definedName name="R.">#REF!</definedName>
    <definedName name="SG">#REF!</definedName>
    <definedName name="Z_2A5529D8_6967_4BD2_8135_E24F233314F2_.wvu.PrintArea" localSheetId="10">'Encargos Sociais'!$A$1:$F$50</definedName>
    <definedName name="Z_2C12282F_5DA9_4818_80E1_D97719C63913_.wvu.PrintArea" localSheetId="10">'Encargos Sociais'!$A$1:$F$50</definedName>
    <definedName name="Z_4DB1A23A_3C71_43B4_B06E_19BFA59443FD_.wvu.PrintArea" localSheetId="10">'Encargos Sociais'!$A$1:$F$52</definedName>
    <definedName name="Z_A57C048C_EBBE_4E37_AE4B_7592C8F711C2_.wvu.PrintArea" localSheetId="10">'Encargos Sociais'!$A$1:$F$52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9" i="2" l="1"/>
  <c r="F43" i="11"/>
  <c r="F46" i="11" s="1"/>
  <c r="E43" i="11"/>
  <c r="E46" i="11" s="1"/>
  <c r="D43" i="11"/>
  <c r="D46" i="11" s="1"/>
  <c r="C43" i="11"/>
  <c r="C46" i="11" s="1"/>
  <c r="F38" i="11"/>
  <c r="E38" i="11"/>
  <c r="D38" i="11"/>
  <c r="C38" i="11"/>
  <c r="F30" i="11"/>
  <c r="E30" i="11"/>
  <c r="D30" i="11"/>
  <c r="C30" i="11"/>
  <c r="F17" i="11"/>
  <c r="E17" i="11"/>
  <c r="D17" i="11"/>
  <c r="C17" i="11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J42" i="9"/>
  <c r="T38" i="9"/>
  <c r="T36" i="9"/>
  <c r="T35" i="9"/>
  <c r="B31" i="9" s="1"/>
  <c r="G23" i="9"/>
  <c r="G22" i="9"/>
  <c r="T21" i="9"/>
  <c r="T20" i="9"/>
  <c r="T18" i="9"/>
  <c r="T17" i="9"/>
  <c r="T16" i="9"/>
  <c r="T15" i="9"/>
  <c r="T14" i="9"/>
  <c r="T6" i="9"/>
  <c r="T5" i="9"/>
  <c r="T4" i="9"/>
  <c r="T3" i="9"/>
  <c r="B11" i="9" s="1"/>
  <c r="E10" i="8"/>
  <c r="E14" i="8" s="1"/>
  <c r="D10" i="8"/>
  <c r="C10" i="8"/>
  <c r="B10" i="8"/>
  <c r="L113" i="7"/>
  <c r="J113" i="7"/>
  <c r="J112" i="7"/>
  <c r="L112" i="7" s="1"/>
  <c r="L111" i="7"/>
  <c r="J111" i="7"/>
  <c r="J110" i="7"/>
  <c r="L110" i="7" s="1"/>
  <c r="L109" i="7"/>
  <c r="J109" i="7"/>
  <c r="J108" i="7"/>
  <c r="L108" i="7" s="1"/>
  <c r="J107" i="7"/>
  <c r="L107" i="7" s="1"/>
  <c r="J106" i="7"/>
  <c r="L106" i="7" s="1"/>
  <c r="L105" i="7"/>
  <c r="J105" i="7"/>
  <c r="J104" i="7"/>
  <c r="L104" i="7" s="1"/>
  <c r="J103" i="7"/>
  <c r="L103" i="7" s="1"/>
  <c r="J102" i="7"/>
  <c r="L102" i="7" s="1"/>
  <c r="J101" i="7"/>
  <c r="L101" i="7" s="1"/>
  <c r="J100" i="7"/>
  <c r="L100" i="7" s="1"/>
  <c r="J99" i="7"/>
  <c r="L99" i="7" s="1"/>
  <c r="J98" i="7"/>
  <c r="L98" i="7" s="1"/>
  <c r="J97" i="7"/>
  <c r="L97" i="7" s="1"/>
  <c r="J96" i="7"/>
  <c r="L96" i="7" s="1"/>
  <c r="J95" i="7"/>
  <c r="L95" i="7" s="1"/>
  <c r="J94" i="7"/>
  <c r="L94" i="7" s="1"/>
  <c r="J93" i="7"/>
  <c r="L93" i="7" s="1"/>
  <c r="J92" i="7"/>
  <c r="L92" i="7" s="1"/>
  <c r="L91" i="7"/>
  <c r="J91" i="7"/>
  <c r="J90" i="7"/>
  <c r="L90" i="7" s="1"/>
  <c r="J89" i="7"/>
  <c r="L89" i="7" s="1"/>
  <c r="J88" i="7"/>
  <c r="L88" i="7" s="1"/>
  <c r="L87" i="7"/>
  <c r="J87" i="7"/>
  <c r="J86" i="7"/>
  <c r="L86" i="7" s="1"/>
  <c r="J85" i="7"/>
  <c r="L85" i="7" s="1"/>
  <c r="J84" i="7"/>
  <c r="L84" i="7" s="1"/>
  <c r="L83" i="7"/>
  <c r="J83" i="7"/>
  <c r="J82" i="7"/>
  <c r="L82" i="7" s="1"/>
  <c r="J81" i="7"/>
  <c r="L81" i="7" s="1"/>
  <c r="J80" i="7"/>
  <c r="L80" i="7" s="1"/>
  <c r="J79" i="7"/>
  <c r="L79" i="7" s="1"/>
  <c r="J78" i="7"/>
  <c r="L78" i="7" s="1"/>
  <c r="J77" i="7"/>
  <c r="L77" i="7" s="1"/>
  <c r="J76" i="7"/>
  <c r="L76" i="7" s="1"/>
  <c r="J75" i="7"/>
  <c r="L75" i="7" s="1"/>
  <c r="J74" i="7"/>
  <c r="L74" i="7" s="1"/>
  <c r="J73" i="7"/>
  <c r="L73" i="7" s="1"/>
  <c r="J72" i="7"/>
  <c r="L72" i="7" s="1"/>
  <c r="J71" i="7"/>
  <c r="L71" i="7" s="1"/>
  <c r="J70" i="7"/>
  <c r="L70" i="7" s="1"/>
  <c r="J69" i="7"/>
  <c r="L69" i="7" s="1"/>
  <c r="J68" i="7"/>
  <c r="L68" i="7" s="1"/>
  <c r="J67" i="7"/>
  <c r="L67" i="7" s="1"/>
  <c r="J66" i="7"/>
  <c r="L66" i="7" s="1"/>
  <c r="J65" i="7"/>
  <c r="L65" i="7" s="1"/>
  <c r="J64" i="7"/>
  <c r="L64" i="7" s="1"/>
  <c r="J63" i="7"/>
  <c r="L63" i="7" s="1"/>
  <c r="J62" i="7"/>
  <c r="L62" i="7" s="1"/>
  <c r="J61" i="7"/>
  <c r="L61" i="7" s="1"/>
  <c r="J60" i="7"/>
  <c r="L60" i="7" s="1"/>
  <c r="L59" i="7"/>
  <c r="J59" i="7"/>
  <c r="J58" i="7"/>
  <c r="L58" i="7" s="1"/>
  <c r="J57" i="7"/>
  <c r="L57" i="7" s="1"/>
  <c r="J56" i="7"/>
  <c r="L56" i="7" s="1"/>
  <c r="L55" i="7"/>
  <c r="J55" i="7"/>
  <c r="J54" i="7"/>
  <c r="L54" i="7" s="1"/>
  <c r="J53" i="7"/>
  <c r="L53" i="7" s="1"/>
  <c r="J52" i="7"/>
  <c r="L52" i="7" s="1"/>
  <c r="L51" i="7"/>
  <c r="J51" i="7"/>
  <c r="J50" i="7"/>
  <c r="L50" i="7" s="1"/>
  <c r="J49" i="7"/>
  <c r="L49" i="7" s="1"/>
  <c r="J48" i="7"/>
  <c r="L48" i="7" s="1"/>
  <c r="J47" i="7"/>
  <c r="L47" i="7" s="1"/>
  <c r="J46" i="7"/>
  <c r="L46" i="7" s="1"/>
  <c r="J45" i="7"/>
  <c r="L45" i="7" s="1"/>
  <c r="J44" i="7"/>
  <c r="L44" i="7" s="1"/>
  <c r="J43" i="7"/>
  <c r="L43" i="7" s="1"/>
  <c r="J42" i="7"/>
  <c r="L42" i="7" s="1"/>
  <c r="J41" i="7"/>
  <c r="L41" i="7" s="1"/>
  <c r="J40" i="7"/>
  <c r="L40" i="7" s="1"/>
  <c r="J39" i="7"/>
  <c r="L39" i="7" s="1"/>
  <c r="J38" i="7"/>
  <c r="L38" i="7" s="1"/>
  <c r="J37" i="7"/>
  <c r="L37" i="7" s="1"/>
  <c r="J36" i="7"/>
  <c r="L36" i="7" s="1"/>
  <c r="J35" i="7"/>
  <c r="L35" i="7" s="1"/>
  <c r="J34" i="7"/>
  <c r="L34" i="7" s="1"/>
  <c r="J33" i="7"/>
  <c r="L33" i="7" s="1"/>
  <c r="J32" i="7"/>
  <c r="L32" i="7" s="1"/>
  <c r="J31" i="7"/>
  <c r="L31" i="7" s="1"/>
  <c r="J30" i="7"/>
  <c r="L30" i="7" s="1"/>
  <c r="J29" i="7"/>
  <c r="L29" i="7" s="1"/>
  <c r="J28" i="7"/>
  <c r="L28" i="7" s="1"/>
  <c r="L27" i="7"/>
  <c r="J27" i="7"/>
  <c r="J26" i="7"/>
  <c r="L26" i="7" s="1"/>
  <c r="J25" i="7"/>
  <c r="L25" i="7" s="1"/>
  <c r="J24" i="7"/>
  <c r="L24" i="7" s="1"/>
  <c r="L23" i="7"/>
  <c r="J23" i="7"/>
  <c r="J22" i="7"/>
  <c r="L22" i="7" s="1"/>
  <c r="J21" i="7"/>
  <c r="L21" i="7" s="1"/>
  <c r="J20" i="7"/>
  <c r="L20" i="7" s="1"/>
  <c r="L19" i="7"/>
  <c r="J19" i="7"/>
  <c r="J18" i="7"/>
  <c r="L18" i="7" s="1"/>
  <c r="J17" i="7"/>
  <c r="L17" i="7" s="1"/>
  <c r="J16" i="7"/>
  <c r="L16" i="7" s="1"/>
  <c r="J15" i="7"/>
  <c r="L15" i="7" s="1"/>
  <c r="J14" i="7"/>
  <c r="L14" i="7" s="1"/>
  <c r="J13" i="7"/>
  <c r="L13" i="7" s="1"/>
  <c r="J12" i="7"/>
  <c r="L12" i="7" s="1"/>
  <c r="J11" i="7"/>
  <c r="L11" i="7" s="1"/>
  <c r="J10" i="7"/>
  <c r="L10" i="7" s="1"/>
  <c r="J9" i="7"/>
  <c r="L9" i="7" s="1"/>
  <c r="J8" i="7"/>
  <c r="L8" i="7" s="1"/>
  <c r="J7" i="7"/>
  <c r="L7" i="7" s="1"/>
  <c r="J6" i="7"/>
  <c r="L6" i="7" s="1"/>
  <c r="D2" i="6"/>
  <c r="B11" i="4"/>
  <c r="B10" i="4"/>
  <c r="B9" i="4"/>
  <c r="B8" i="4"/>
  <c r="B7" i="4"/>
  <c r="H6" i="4"/>
  <c r="B6" i="4"/>
  <c r="J186" i="3"/>
  <c r="J185" i="3"/>
  <c r="J184" i="3"/>
  <c r="J183" i="3"/>
  <c r="I182" i="3"/>
  <c r="J182" i="3" s="1"/>
  <c r="G36" i="2" s="1"/>
  <c r="J179" i="3"/>
  <c r="J178" i="3"/>
  <c r="I176" i="3" s="1"/>
  <c r="J176" i="3" s="1"/>
  <c r="G35" i="2" s="1"/>
  <c r="J177" i="3"/>
  <c r="J173" i="3"/>
  <c r="J172" i="3"/>
  <c r="J171" i="3"/>
  <c r="J170" i="3"/>
  <c r="I169" i="3" s="1"/>
  <c r="J169" i="3" s="1"/>
  <c r="G34" i="2" s="1"/>
  <c r="J165" i="3"/>
  <c r="I32" i="2" s="1"/>
  <c r="L32" i="2" s="1"/>
  <c r="J164" i="3"/>
  <c r="I163" i="3"/>
  <c r="J163" i="3" s="1"/>
  <c r="G32" i="2" s="1"/>
  <c r="J160" i="3"/>
  <c r="I31" i="2" s="1"/>
  <c r="J159" i="3"/>
  <c r="J158" i="3"/>
  <c r="J154" i="3"/>
  <c r="J153" i="3"/>
  <c r="I30" i="2" s="1"/>
  <c r="J152" i="3"/>
  <c r="J151" i="3"/>
  <c r="I150" i="3" s="1"/>
  <c r="J150" i="3" s="1"/>
  <c r="G30" i="2" s="1"/>
  <c r="J147" i="3"/>
  <c r="I29" i="2" s="1"/>
  <c r="J146" i="3"/>
  <c r="J145" i="3"/>
  <c r="I144" i="3"/>
  <c r="J144" i="3" s="1"/>
  <c r="G29" i="2" s="1"/>
  <c r="J141" i="3"/>
  <c r="J140" i="3"/>
  <c r="I28" i="2" s="1"/>
  <c r="L28" i="2" s="1"/>
  <c r="J139" i="3"/>
  <c r="J138" i="3"/>
  <c r="J134" i="3"/>
  <c r="J133" i="3"/>
  <c r="I27" i="2" s="1"/>
  <c r="J132" i="3"/>
  <c r="J131" i="3"/>
  <c r="I130" i="3" s="1"/>
  <c r="J130" i="3" s="1"/>
  <c r="G27" i="2" s="1"/>
  <c r="J127" i="3"/>
  <c r="I26" i="2" s="1"/>
  <c r="J126" i="3"/>
  <c r="J125" i="3"/>
  <c r="I124" i="3"/>
  <c r="J124" i="3" s="1"/>
  <c r="G26" i="2" s="1"/>
  <c r="J121" i="3"/>
  <c r="I25" i="2" s="1"/>
  <c r="J120" i="3"/>
  <c r="J119" i="3"/>
  <c r="J115" i="3"/>
  <c r="I24" i="2" s="1"/>
  <c r="L24" i="2" s="1"/>
  <c r="J114" i="3"/>
  <c r="J113" i="3"/>
  <c r="I112" i="3" s="1"/>
  <c r="J112" i="3"/>
  <c r="G24" i="2" s="1"/>
  <c r="J108" i="3"/>
  <c r="J107" i="3"/>
  <c r="J106" i="3"/>
  <c r="I105" i="3"/>
  <c r="J105" i="3" s="1"/>
  <c r="G22" i="2" s="1"/>
  <c r="J102" i="3"/>
  <c r="I97" i="3" s="1"/>
  <c r="J97" i="3" s="1"/>
  <c r="G21" i="2" s="1"/>
  <c r="J101" i="3"/>
  <c r="J100" i="3"/>
  <c r="I21" i="2" s="1"/>
  <c r="J21" i="2" s="1"/>
  <c r="G5" i="6" s="1"/>
  <c r="H5" i="6" s="1"/>
  <c r="J99" i="3"/>
  <c r="J98" i="3"/>
  <c r="J94" i="3"/>
  <c r="I20" i="2" s="1"/>
  <c r="J93" i="3"/>
  <c r="J92" i="3"/>
  <c r="J88" i="3"/>
  <c r="J87" i="3"/>
  <c r="J86" i="3"/>
  <c r="I19" i="2" s="1"/>
  <c r="J82" i="3"/>
  <c r="J81" i="3"/>
  <c r="H18" i="2" s="1"/>
  <c r="K18" i="2" s="1"/>
  <c r="J80" i="3"/>
  <c r="J75" i="3"/>
  <c r="I69" i="3" s="1"/>
  <c r="J69" i="3" s="1"/>
  <c r="G16" i="2" s="1"/>
  <c r="J74" i="3"/>
  <c r="J73" i="3"/>
  <c r="J72" i="3"/>
  <c r="J71" i="3"/>
  <c r="J70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H15" i="2" s="1"/>
  <c r="J46" i="3"/>
  <c r="J45" i="3"/>
  <c r="J40" i="3"/>
  <c r="I38" i="3" s="1"/>
  <c r="J38" i="3" s="1"/>
  <c r="G13" i="2" s="1"/>
  <c r="J39" i="3"/>
  <c r="J35" i="3"/>
  <c r="J34" i="3"/>
  <c r="J33" i="3"/>
  <c r="J32" i="3"/>
  <c r="I31" i="3" s="1"/>
  <c r="J31" i="3" s="1"/>
  <c r="G12" i="2" s="1"/>
  <c r="J28" i="3"/>
  <c r="I26" i="3" s="1"/>
  <c r="J26" i="3" s="1"/>
  <c r="J27" i="3"/>
  <c r="J22" i="3"/>
  <c r="I21" i="3" s="1"/>
  <c r="J21" i="3" s="1"/>
  <c r="J18" i="3"/>
  <c r="J17" i="3"/>
  <c r="J16" i="3"/>
  <c r="J15" i="3"/>
  <c r="J14" i="3"/>
  <c r="H8" i="2" s="1"/>
  <c r="J13" i="3"/>
  <c r="J12" i="3"/>
  <c r="I11" i="3" s="1"/>
  <c r="J11" i="3" s="1"/>
  <c r="G8" i="2" s="1"/>
  <c r="J8" i="3"/>
  <c r="J7" i="3"/>
  <c r="I6" i="3"/>
  <c r="J6" i="3" s="1"/>
  <c r="E2" i="3"/>
  <c r="J36" i="2"/>
  <c r="I36" i="2"/>
  <c r="L36" i="2" s="1"/>
  <c r="H36" i="2"/>
  <c r="K36" i="2" s="1"/>
  <c r="M36" i="2" s="1"/>
  <c r="I35" i="2"/>
  <c r="L35" i="2" s="1"/>
  <c r="H35" i="2"/>
  <c r="K35" i="2" s="1"/>
  <c r="M35" i="2" s="1"/>
  <c r="I34" i="2"/>
  <c r="L34" i="2" s="1"/>
  <c r="K32" i="2"/>
  <c r="J32" i="2"/>
  <c r="G15" i="6" s="1"/>
  <c r="H15" i="6" s="1"/>
  <c r="H32" i="2"/>
  <c r="L31" i="2"/>
  <c r="H31" i="2"/>
  <c r="K31" i="2" s="1"/>
  <c r="M31" i="2" s="1"/>
  <c r="L30" i="2"/>
  <c r="L29" i="2"/>
  <c r="H29" i="2"/>
  <c r="K29" i="2" s="1"/>
  <c r="M29" i="2" s="1"/>
  <c r="K28" i="2"/>
  <c r="J28" i="2"/>
  <c r="G28" i="6" s="1"/>
  <c r="H28" i="6" s="1"/>
  <c r="H28" i="2"/>
  <c r="L27" i="2"/>
  <c r="H27" i="2"/>
  <c r="K27" i="2" s="1"/>
  <c r="M27" i="2" s="1"/>
  <c r="L26" i="2"/>
  <c r="K26" i="2"/>
  <c r="M26" i="2" s="1"/>
  <c r="J26" i="2"/>
  <c r="G26" i="6" s="1"/>
  <c r="H26" i="6" s="1"/>
  <c r="H26" i="2"/>
  <c r="L25" i="2"/>
  <c r="H25" i="2"/>
  <c r="K25" i="2" s="1"/>
  <c r="M25" i="2" s="1"/>
  <c r="L22" i="2"/>
  <c r="J22" i="2"/>
  <c r="G16" i="6" s="1"/>
  <c r="H16" i="6" s="1"/>
  <c r="I22" i="2"/>
  <c r="H22" i="2"/>
  <c r="K22" i="2" s="1"/>
  <c r="M22" i="2" s="1"/>
  <c r="H21" i="2"/>
  <c r="K21" i="2" s="1"/>
  <c r="L20" i="2"/>
  <c r="M19" i="2"/>
  <c r="L19" i="2"/>
  <c r="J19" i="2"/>
  <c r="G11" i="6" s="1"/>
  <c r="H11" i="6" s="1"/>
  <c r="H19" i="2"/>
  <c r="K19" i="2" s="1"/>
  <c r="L18" i="2"/>
  <c r="M18" i="2" s="1"/>
  <c r="I18" i="2"/>
  <c r="H16" i="2"/>
  <c r="I13" i="2"/>
  <c r="L13" i="2" s="1"/>
  <c r="H13" i="2"/>
  <c r="K13" i="2" s="1"/>
  <c r="H12" i="2"/>
  <c r="K12" i="2" s="1"/>
  <c r="L11" i="2"/>
  <c r="G11" i="2"/>
  <c r="K9" i="2"/>
  <c r="I8" i="2"/>
  <c r="L8" i="2" s="1"/>
  <c r="L7" i="2"/>
  <c r="J7" i="2"/>
  <c r="G8" i="6" s="1"/>
  <c r="H8" i="6" s="1"/>
  <c r="H7" i="2"/>
  <c r="K7" i="2" s="1"/>
  <c r="M7" i="2" s="1"/>
  <c r="G7" i="2"/>
  <c r="E2" i="2"/>
  <c r="G9" i="2" l="1"/>
  <c r="I9" i="2"/>
  <c r="K8" i="2"/>
  <c r="M8" i="2" s="1"/>
  <c r="J8" i="2"/>
  <c r="G21" i="6" s="1"/>
  <c r="H21" i="6" s="1"/>
  <c r="K15" i="2"/>
  <c r="K16" i="2"/>
  <c r="L21" i="2"/>
  <c r="M21" i="2" s="1"/>
  <c r="G19" i="9"/>
  <c r="G24" i="9" s="1"/>
  <c r="G27" i="9"/>
  <c r="J27" i="9" s="1"/>
  <c r="B28" i="9" s="1"/>
  <c r="H11" i="2"/>
  <c r="M13" i="2"/>
  <c r="J18" i="2"/>
  <c r="G13" i="6" s="1"/>
  <c r="H13" i="6" s="1"/>
  <c r="H24" i="2"/>
  <c r="H30" i="2"/>
  <c r="I16" i="2"/>
  <c r="L16" i="2" s="1"/>
  <c r="I137" i="3"/>
  <c r="J137" i="3" s="1"/>
  <c r="G28" i="2" s="1"/>
  <c r="M28" i="2"/>
  <c r="I15" i="2"/>
  <c r="L15" i="2" s="1"/>
  <c r="J35" i="2"/>
  <c r="G9" i="6" s="1"/>
  <c r="H9" i="6" s="1"/>
  <c r="I44" i="3"/>
  <c r="J44" i="3" s="1"/>
  <c r="G15" i="2" s="1"/>
  <c r="I91" i="3"/>
  <c r="J91" i="3" s="1"/>
  <c r="G20" i="2" s="1"/>
  <c r="H20" i="2"/>
  <c r="I12" i="2"/>
  <c r="L12" i="2" s="1"/>
  <c r="J25" i="2"/>
  <c r="G25" i="6" s="1"/>
  <c r="H25" i="6" s="1"/>
  <c r="J27" i="2"/>
  <c r="G27" i="6" s="1"/>
  <c r="H27" i="6" s="1"/>
  <c r="J29" i="2"/>
  <c r="G19" i="6" s="1"/>
  <c r="H19" i="6" s="1"/>
  <c r="J31" i="2"/>
  <c r="G20" i="6" s="1"/>
  <c r="H20" i="6" s="1"/>
  <c r="H34" i="2"/>
  <c r="I118" i="3"/>
  <c r="J118" i="3" s="1"/>
  <c r="G25" i="2" s="1"/>
  <c r="J13" i="2"/>
  <c r="G18" i="6" s="1"/>
  <c r="H18" i="6" s="1"/>
  <c r="M32" i="2"/>
  <c r="M12" i="2"/>
  <c r="I85" i="3"/>
  <c r="J85" i="3" s="1"/>
  <c r="G19" i="2" s="1"/>
  <c r="I157" i="3"/>
  <c r="J157" i="3" s="1"/>
  <c r="G31" i="2" s="1"/>
  <c r="I79" i="3"/>
  <c r="J79" i="3" s="1"/>
  <c r="G18" i="2" s="1"/>
  <c r="K11" i="2" l="1"/>
  <c r="M11" i="2" s="1"/>
  <c r="J11" i="2"/>
  <c r="G23" i="6" s="1"/>
  <c r="H23" i="6" s="1"/>
  <c r="J30" i="2"/>
  <c r="G17" i="6" s="1"/>
  <c r="H17" i="6" s="1"/>
  <c r="K30" i="2"/>
  <c r="M30" i="2" s="1"/>
  <c r="J16" i="2"/>
  <c r="G7" i="6" s="1"/>
  <c r="H7" i="6" s="1"/>
  <c r="L9" i="2"/>
  <c r="M9" i="2" s="1"/>
  <c r="J9" i="2"/>
  <c r="G22" i="6" s="1"/>
  <c r="H22" i="6" s="1"/>
  <c r="J24" i="2"/>
  <c r="G24" i="6" s="1"/>
  <c r="H24" i="6" s="1"/>
  <c r="K24" i="2"/>
  <c r="M24" i="2" s="1"/>
  <c r="M16" i="2"/>
  <c r="K20" i="2"/>
  <c r="M20" i="2" s="1"/>
  <c r="J20" i="2"/>
  <c r="G12" i="6" s="1"/>
  <c r="H12" i="6" s="1"/>
  <c r="K34" i="2"/>
  <c r="M34" i="2" s="1"/>
  <c r="J34" i="2"/>
  <c r="G10" i="6" s="1"/>
  <c r="H10" i="6" s="1"/>
  <c r="J15" i="2"/>
  <c r="G6" i="6" s="1"/>
  <c r="H6" i="6" s="1"/>
  <c r="J12" i="2"/>
  <c r="G14" i="6" s="1"/>
  <c r="H14" i="6" s="1"/>
  <c r="M15" i="2"/>
  <c r="M17" i="2" l="1"/>
  <c r="M14" i="2"/>
  <c r="M23" i="2"/>
  <c r="M10" i="2"/>
  <c r="M6" i="2"/>
  <c r="J29" i="6"/>
  <c r="M33" i="2"/>
  <c r="C10" i="4" l="1"/>
  <c r="J110" i="3"/>
  <c r="J9" i="1"/>
  <c r="J167" i="3"/>
  <c r="C11" i="4"/>
  <c r="N33" i="2"/>
  <c r="J10" i="1"/>
  <c r="J77" i="3"/>
  <c r="J8" i="1"/>
  <c r="C9" i="4"/>
  <c r="J7" i="1"/>
  <c r="C8" i="4"/>
  <c r="N14" i="2"/>
  <c r="J42" i="3"/>
  <c r="L37" i="2"/>
  <c r="N23" i="2" s="1"/>
  <c r="N6" i="2"/>
  <c r="J4" i="3"/>
  <c r="C6" i="4"/>
  <c r="J5" i="1"/>
  <c r="C7" i="4"/>
  <c r="N10" i="2"/>
  <c r="J6" i="1"/>
  <c r="J24" i="3"/>
  <c r="I8" i="4" l="1"/>
  <c r="G8" i="4"/>
  <c r="E8" i="4"/>
  <c r="I7" i="4"/>
  <c r="G7" i="4"/>
  <c r="E7" i="4"/>
  <c r="E9" i="4"/>
  <c r="I9" i="4"/>
  <c r="G9" i="4"/>
  <c r="K9" i="1"/>
  <c r="K6" i="1"/>
  <c r="I11" i="4"/>
  <c r="G11" i="4"/>
  <c r="E11" i="4"/>
  <c r="K8" i="1"/>
  <c r="I11" i="1"/>
  <c r="K10" i="1" s="1"/>
  <c r="K5" i="1"/>
  <c r="C12" i="4"/>
  <c r="I6" i="4"/>
  <c r="G6" i="4"/>
  <c r="G12" i="4" s="1"/>
  <c r="F12" i="4" s="1"/>
  <c r="E6" i="4"/>
  <c r="N25" i="2"/>
  <c r="N22" i="2"/>
  <c r="N7" i="2"/>
  <c r="N18" i="2"/>
  <c r="N26" i="2"/>
  <c r="N31" i="2"/>
  <c r="N36" i="2"/>
  <c r="N19" i="2"/>
  <c r="N29" i="2"/>
  <c r="N35" i="2"/>
  <c r="N27" i="2"/>
  <c r="N28" i="2"/>
  <c r="N21" i="2"/>
  <c r="N8" i="2"/>
  <c r="N32" i="2"/>
  <c r="N12" i="2"/>
  <c r="N13" i="2"/>
  <c r="N20" i="2"/>
  <c r="N11" i="2"/>
  <c r="N9" i="2"/>
  <c r="N24" i="2"/>
  <c r="N15" i="2"/>
  <c r="N34" i="2"/>
  <c r="N30" i="2"/>
  <c r="N16" i="2"/>
  <c r="N17" i="2"/>
  <c r="E10" i="4"/>
  <c r="I10" i="4"/>
  <c r="G10" i="4"/>
  <c r="E12" i="4" l="1"/>
  <c r="K7" i="1"/>
  <c r="I12" i="4"/>
  <c r="H12" i="4" s="1"/>
  <c r="E13" i="4" l="1"/>
  <c r="G13" i="4" s="1"/>
  <c r="I13" i="4" s="1"/>
  <c r="D12" i="4"/>
  <c r="D13" i="4" s="1"/>
  <c r="F13" i="4" s="1"/>
  <c r="H13" i="4" s="1"/>
</calcChain>
</file>

<file path=xl/sharedStrings.xml><?xml version="1.0" encoding="utf-8"?>
<sst xmlns="http://schemas.openxmlformats.org/spreadsheetml/2006/main" count="2773" uniqueCount="1030">
  <si>
    <t>Obra</t>
  </si>
  <si>
    <t>Bancos</t>
  </si>
  <si>
    <t>B.D.I.</t>
  </si>
  <si>
    <t>Encargos Sociais</t>
  </si>
  <si>
    <t>DESONERADO PLANILHA ORÇAMENTÁRIA - MURO</t>
  </si>
  <si>
    <t xml:space="preserve">SINAPI - 12/2024 - Rondônia
SBC - 02/2024 - Rondônia
SICRO3 - 10/2024 - Rondônia
ORSE - 12/2024 - Sergipe
CPOS/CDHU - 06/2024 - São Paulo
EMBASA - 05/2024 - Bahia
</t>
  </si>
  <si>
    <t>25,97%</t>
  </si>
  <si>
    <t>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</si>
  <si>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</si>
  <si>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</si>
  <si>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</si>
  <si>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</si>
  <si>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</si>
  <si>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</si>
  <si>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E CONTROLE</t>
  </si>
  <si>
    <t xml:space="preserve"> 2 </t>
  </si>
  <si>
    <t>DEMOLIÇÃO</t>
  </si>
  <si>
    <t xml:space="preserve"> 3 </t>
  </si>
  <si>
    <t>ALVENARIA</t>
  </si>
  <si>
    <t xml:space="preserve"> 4 </t>
  </si>
  <si>
    <t>REVESTIMENTO EM PAREDE</t>
  </si>
  <si>
    <t xml:space="preserve"> 5 </t>
  </si>
  <si>
    <t>INSTALAÇÕES ELÉTRICAS</t>
  </si>
  <si>
    <t xml:space="preserve"> 6 </t>
  </si>
  <si>
    <t>OUTROS</t>
  </si>
  <si>
    <t>Total Geral</t>
  </si>
  <si>
    <t>Planilha Orçamentária Sintética Com Valor do Material e da Mão de Obra</t>
  </si>
  <si>
    <t>Código</t>
  </si>
  <si>
    <t>Banco</t>
  </si>
  <si>
    <t>Und</t>
  </si>
  <si>
    <t>Quant.</t>
  </si>
  <si>
    <t>Valor Unit</t>
  </si>
  <si>
    <t>Valor Unit com BDI</t>
  </si>
  <si>
    <t>M. O.</t>
  </si>
  <si>
    <t>MAT.</t>
  </si>
  <si>
    <t xml:space="preserve"> 1.1 </t>
  </si>
  <si>
    <t xml:space="preserve"> CPU-02 </t>
  </si>
  <si>
    <t>Próprio</t>
  </si>
  <si>
    <t>ADMINISTRAÇÃO LOCAL DA OBRA</t>
  </si>
  <si>
    <t>MÊS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</si>
  <si>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</si>
  <si>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</si>
  <si>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</si>
  <si>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</si>
  <si>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</si>
  <si>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1.3 </t>
  </si>
  <si>
    <t xml:space="preserve"> 016580 </t>
  </si>
  <si>
    <t>SBC</t>
  </si>
  <si>
    <t>A R T TABELA B OBRA OU SERVICO DE ROTINA 6.000,01 ATE 7.500</t>
  </si>
  <si>
    <t>UN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</si>
  <si>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</si>
  <si>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</si>
  <si>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</si>
  <si>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</si>
  <si>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</si>
  <si>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 xml:space="preserve"> 98533 </t>
  </si>
  <si>
    <t>PODA EM ALTURA DE ÁRVORE COM DIÂMETRO DE TRONCO MAIOR OU IGUAL A 0,20 M E MENOR QUE 0,40 M.AF_05/2018</t>
  </si>
  <si>
    <t xml:space="preserve"> 2.3 </t>
  </si>
  <si>
    <t xml:space="preserve"> 210000 </t>
  </si>
  <si>
    <t>BOTA FORA EM CACAMBA 5M3</t>
  </si>
  <si>
    <t xml:space="preserve"> 3.1 </t>
  </si>
  <si>
    <t xml:space="preserve"> 104488 </t>
  </si>
  <si>
    <t>COMPOSIÇÃO PARAMÉTRICA PARA EXECUÇÃO DE ESTRUTURAS DE CONCRETO ARMADO, PARA EDIFICAÇÃO INSTITUCIONAL TÉRREA, FCK = 25 MPA. AF_11/2022</t>
  </si>
  <si>
    <t xml:space="preserve"> 3.2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</si>
  <si>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</si>
  <si>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</si>
  <si>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4.1 </t>
  </si>
  <si>
    <t xml:space="preserve"> 87893 </t>
  </si>
  <si>
    <t>CHAPISCO APLICADO EM ALVENARIA (SEM PRESENÇA DE VÃOS) E ESTRUTURAS DE CONCRETO DE FACHADA, COM COLHER DE PEDREIRO.  ARGAMASSA TRAÇO 1:3 COM PREPARO MANUAL. AF_10/2022</t>
  </si>
  <si>
    <t xml:space="preserve"> 4.2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</si>
  <si>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</si>
  <si>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</si>
  <si>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4.3 </t>
  </si>
  <si>
    <t xml:space="preserve"> 88485 </t>
  </si>
  <si>
    <t>FUNDO SELADOR ACRÍLICO, APLICAÇÃO MANUAL EM PAREDE, UMA DEMÃO. AF_04/2023</t>
  </si>
  <si>
    <t xml:space="preserve"> 4.4 </t>
  </si>
  <si>
    <t xml:space="preserve"> CPU-15 </t>
  </si>
  <si>
    <t>Copia da SINAPI (102491) - PINTURA DE PAREDE COM TINTA ACRÍLICA PARA PISO, APLICAÇÃO MANUAL, 2 DEMÃOS, INCLUSO FUNDO PREPARADOR. AF_05/2021</t>
  </si>
  <si>
    <t xml:space="preserve"> 4.5 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</si>
  <si>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</si>
  <si>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</si>
  <si>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5.1 </t>
  </si>
  <si>
    <t xml:space="preserve"> 91871 </t>
  </si>
  <si>
    <t>ELETRODUTO RÍGIDO ROSCÁVEL, PVC, DN 25 MM (3/4"), PARA CIRCUITOS TERMINAIS, INSTALADO EM PAREDE - FORNECIMENTO E INSTALAÇÃO. AF_03/2023</t>
  </si>
  <si>
    <t>M</t>
  </si>
  <si>
    <t xml:space="preserve"> 5.2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</si>
  <si>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</si>
  <si>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</si>
  <si>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5.3 </t>
  </si>
  <si>
    <t xml:space="preserve"> 91884 </t>
  </si>
  <si>
    <t>LUVA PARA ELETRODUTO, PVC, ROSCÁVEL, DN 25 MM (3/4"), PARA CIRCUITOS TERMINAIS, INSTALADA EM PAREDE - FORNECIMENTO E INSTALAÇÃO. AF_03/2023</t>
  </si>
  <si>
    <t xml:space="preserve"> 5.4 </t>
  </si>
  <si>
    <t xml:space="preserve"> 104403 </t>
  </si>
  <si>
    <t>CONDULETE DE PVC, TIPO C, PARA ELETRODUTO DE PVC SOLDÁVEL DN 32 MM (1''), APARENTE - FORNECIMENTO E INSTALAÇÃO. AF_10/2022</t>
  </si>
  <si>
    <t xml:space="preserve"> 5.5 </t>
  </si>
  <si>
    <t xml:space="preserve"> 93654 </t>
  </si>
  <si>
    <t>DISJUNTOR MONOPOLAR TIPO DIN, CORRENTE NOMINAL DE 16A - FORNECIMENTO E INSTALAÇÃO. AF_10/2020</t>
  </si>
  <si>
    <t xml:space="preserve"> 5.6 </t>
  </si>
  <si>
    <t xml:space="preserve"> 101878 </t>
  </si>
  <si>
    <t>QUADRO DE DISTRIBUIÇÃO DE ENERGIA EM CHAPA DE AÇO GALVANIZADO, DE SOBREPOR, COM BARRAMENTO TRIFÁSICO, PARA 18 DISJUNTORES DIN 100A - FORNECIMENTO E INSTALAÇÃO. AF_10/2020</t>
  </si>
  <si>
    <t xml:space="preserve"> 5.7 </t>
  </si>
  <si>
    <t xml:space="preserve"> 91926 </t>
  </si>
  <si>
    <t>CABO DE COBRE FLEXÍVEL ISOLADO, 2,5 MM², ANTI-CHAMA 450/750 V, PARA CIRCUITOS TERMINAIS - FORNECIMENTO E INSTALAÇÃO. AF_03/2023</t>
  </si>
  <si>
    <t xml:space="preserve"> 5.8 </t>
  </si>
  <si>
    <t xml:space="preserve"> 28.01.150 </t>
  </si>
  <si>
    <t>CPOS/CDHU</t>
  </si>
  <si>
    <t>Fechadura elétrica de sobrepor para porta ou portão com peso até 400 kg</t>
  </si>
  <si>
    <t>CJ</t>
  </si>
  <si>
    <t xml:space="preserve"> CPU-14 </t>
  </si>
  <si>
    <t>BRAÇO ARTICULADO PARA PORTÃO DE FERRO</t>
  </si>
  <si>
    <t xml:space="preserve"> 6.1 </t>
  </si>
  <si>
    <t xml:space="preserve"> CPU-13 </t>
  </si>
  <si>
    <t>Copia da SEINFRA (C1423) - GARRA METÁLICA (PEGA LADRÃO) P/ MUROS</t>
  </si>
  <si>
    <t xml:space="preserve"> 6.2 </t>
  </si>
  <si>
    <t xml:space="preserve"> 18.04.43 </t>
  </si>
  <si>
    <t>EMBASA</t>
  </si>
  <si>
    <t>FORNECIMENTO E MONTAGEM DE CONCERTINA DUPLA EM ACO GALVANIZADO, CLIPADA, COM ESPIRAL DE 450MM,D=2,75MM</t>
  </si>
  <si>
    <t xml:space="preserve"> 6.3 </t>
  </si>
  <si>
    <t>Planilha Orçamentária Analítica</t>
  </si>
  <si>
    <t>Tipo</t>
  </si>
  <si>
    <t>Composição</t>
  </si>
  <si>
    <t>SERP - SERVIÇOS PRELIMINARES</t>
  </si>
  <si>
    <t>Composição Auxiliar</t>
  </si>
  <si>
    <t>ENGENHEIRO CIVIL DE OBRA PLENO COM ENCARGOS COMPLEMENTARES</t>
  </si>
  <si>
    <t>SEDI - SERVIÇOS DIVERSOS</t>
  </si>
  <si>
    <t>H</t>
  </si>
  <si>
    <t>MESTRE DE OBRAS COM ENCARGOS COMPLEMENTARES</t>
  </si>
  <si>
    <t>MES</t>
  </si>
  <si>
    <t>PAVI - PAVIMENTAÇÃO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</si>
  <si>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</si>
  <si>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</si>
  <si>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</si>
  <si>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</si>
  <si>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</si>
  <si>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</si>
  <si>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</si>
  <si>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</si>
  <si>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</si>
  <si>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</si>
  <si>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</si>
  <si>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</si>
  <si>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</si>
  <si>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</si>
  <si>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</si>
  <si>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</si>
  <si>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</si>
  <si>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DESPESAS LEGAIS</t>
  </si>
  <si>
    <t xml:space="preserve"> 007474 </t>
  </si>
  <si>
    <t>A R T TABELA A DO CREA ACIMA DE 15000,01</t>
  </si>
  <si>
    <t xml:space="preserve"> 88309 </t>
  </si>
  <si>
    <t>PEDREIRO COM ENCARGOS COMPLEMENTARES</t>
  </si>
  <si>
    <t>URBA - URBANIZAÇÃO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</si>
  <si>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</si>
  <si>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</si>
  <si>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</si>
  <si>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</si>
  <si>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</si>
  <si>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</si>
  <si>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</si>
  <si>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 xml:space="preserve"> 88441 </t>
  </si>
  <si>
    <t>JARDINEIRO COM ENCARGOS COMPLEMENTARES</t>
  </si>
  <si>
    <t>LIMPEZA</t>
  </si>
  <si>
    <t xml:space="preserve"> 008787 </t>
  </si>
  <si>
    <t>ENTULHO EM CAMINHAO CUSTO BOTA/FORA P/m3</t>
  </si>
  <si>
    <t>FUES - FUNDAÇÕES E ESTRUTURAS</t>
  </si>
  <si>
    <t xml:space="preserve"> 103672 </t>
  </si>
  <si>
    <t>CONCRETAGEM DE PILARES, FCK = 25 MPA, COM USO DE BOMBA - LANÇAMENTO, ADENSAMENTO E ACABAMENTO. AF_02/2022_PS</t>
  </si>
  <si>
    <t xml:space="preserve"> 103675 </t>
  </si>
  <si>
    <t>CONCRETAGEM DE VIGAS E LAJES, FCK=25 MPA, PARA LAJES MACIÇAS OU NERVURADAS COM USO DE BOMBA - LANÇAMENTO, ADENSAMENTO E ACABAMENTO. AF_02/2022_PS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</si>
  <si>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</si>
  <si>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</si>
  <si>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</si>
  <si>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</si>
  <si>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92510 </t>
  </si>
  <si>
    <t>MONTAGEM E DESMONTAGEM DE FÔRMA DE LAJE MACIÇA, PÉ-DIREITO SIMPLES, EM CHAPA DE MADEIRA COMPENSADA RESINADA, 2 UTILIZAÇÕES. AF_09/2020</t>
  </si>
  <si>
    <t xml:space="preserve"> 92759 </t>
  </si>
  <si>
    <t>ARMAÇÃO DE PILAR OU VIGA DE ESTRUTURA CONVENCIONAL DE CONCRETO ARMADO UTILIZANDO AÇO CA-60 DE 5,0 MM - MONTAGEM. AF_06/2022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</si>
  <si>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</si>
  <si>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</si>
  <si>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</si>
  <si>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</si>
  <si>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</si>
  <si>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</si>
  <si>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</si>
  <si>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</si>
  <si>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</si>
  <si>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</si>
  <si>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92765 </t>
  </si>
  <si>
    <t>ARMAÇÃO DE PILAR OU VIGA DE ESTRUTURA CONVENCIONAL DE CONCRETO ARMADO UTILIZANDO AÇO CA-50 DE 20,0 MM - MONTAGEM. AF_06/2022</t>
  </si>
  <si>
    <t xml:space="preserve"> 92768 </t>
  </si>
  <si>
    <t>ARMAÇÃO DE LAJE DE ESTRUTURA CONVENCIONAL DE CONCRETO ARMADO UTILIZANDO AÇO CA-60 DE 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</si>
  <si>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</si>
  <si>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</si>
  <si>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</si>
  <si>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</si>
  <si>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96542 </t>
  </si>
  <si>
    <t>FABRICAÇÃO, MONTAGEM E DESMONTAGEM DE FÔRMA PARA VIGA BALDRAME, EM CHAPA DE MADEIRA COMPENSADA RESINADA, E=17 MM, 4 UTILIZAÇÕES. AF_06/2017</t>
  </si>
  <si>
    <t xml:space="preserve"> 96543 </t>
  </si>
  <si>
    <t>ARMAÇÃO DE BLOCO, VIGA BALDRAME E SAPATA UTILIZANDO AÇO CA-60 DE 5 MM - MONTAGEM. AF_06/2017</t>
  </si>
  <si>
    <t xml:space="preserve"> 96544 </t>
  </si>
  <si>
    <t>ARMAÇÃO DE BLOCO, VIGA BALDRAME OU SAPATA UTILIZANDO AÇO CA-50 DE 6,3 MM - MONTAGEM. AF_06/2017</t>
  </si>
  <si>
    <t xml:space="preserve"> 96545 </t>
  </si>
  <si>
    <t>ARMAÇÃO DE BLOCO, VIGA BALDRAME OU SAPATA UTILIZANDO AÇO CA-50 DE 8 MM - MONTAGEM. AF_06/2017</t>
  </si>
  <si>
    <t xml:space="preserve"> 96546 </t>
  </si>
  <si>
    <t>ARMAÇÃO DE BLOCO, VIGA BALDRAME OU SAPATA UTILIZANDO AÇO CA-50 DE 10 MM - MONTAGEM. AF_06/2017</t>
  </si>
  <si>
    <t>ARMAÇÃO DE PILAR OU VIGA DE ESTRUTURA DE CONCRETO ARMADO EMBUTIDA EM ALVENARIA DE VEDAÇÃO UTILIZANDO AÇO CA-50 DE 12,5 MM - MONTAGEM. AF_06/2022</t>
  </si>
  <si>
    <t xml:space="preserve"> 96557 </t>
  </si>
  <si>
    <t>CONCRETAGEM DE BLOCOS DE COROAMENTO E VIGAS BALDRAMES, FCK 30 MPA, COM USO DE BOMBA  LANÇAMENTO, ADENSAMENTO E ACABAMENTO. AF_06/2017</t>
  </si>
  <si>
    <t>PARE - PAREDES/PAINEIS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</si>
  <si>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</si>
  <si>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</si>
  <si>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00007267 </t>
  </si>
  <si>
    <t>BLOCO CERAMICO / TIJOLO VAZADO PARA ALVENARIA DE VEDACAO, 6 FUROS NA HORIZONTAL, 9 X 14 X 19 CM (L X 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</si>
  <si>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</si>
  <si>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</si>
  <si>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</si>
  <si>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</si>
  <si>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</si>
  <si>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>REVE - REVESTIMENTO E TRATAMENTO DE SUPERFÍCIES</t>
  </si>
  <si>
    <t xml:space="preserve"> 87377 </t>
  </si>
  <si>
    <t>ARGAMASSA TRAÇO 1:3 (EM VOLUME DE CIMENTO E AREIA GROSSA ÚMIDA) PARA CHAPISCO CONVENCIONAL, PREPARO MANUAL. AF_08/2019</t>
  </si>
  <si>
    <t>26,24</t>
  </si>
  <si>
    <t>22,61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</si>
  <si>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</si>
  <si>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</si>
  <si>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</si>
  <si>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</si>
  <si>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</si>
  <si>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</si>
  <si>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</si>
  <si>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</si>
  <si>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</si>
  <si>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00005318 </t>
  </si>
  <si>
    <t>DILUENTE AGUARRAS</t>
  </si>
  <si>
    <t xml:space="preserve"> 00007311 </t>
  </si>
  <si>
    <t>TINTA ESMALTE SINTETICO PREMIUM ACETINADO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</si>
  <si>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</si>
  <si>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</si>
  <si>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</si>
  <si>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</si>
  <si>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</si>
  <si>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00002674 </t>
  </si>
  <si>
    <t>ELETRODUTO DE PVC RIGIDO ROSCAVEL DE 3/4 ", SEM LUVA</t>
  </si>
  <si>
    <t xml:space="preserve"> 00001879 </t>
  </si>
  <si>
    <t>CURVA 90 GRAUS, LONGA, DE PVC RIGIDO ROSCAVEL, DE 3/4", PARA ELETRODUTO</t>
  </si>
  <si>
    <t xml:space="preserve"> 00001891 </t>
  </si>
  <si>
    <t>LUVA EM PVC RIGIDO ROSCAVEL, DE 3/4", PARA ELETRODUTO</t>
  </si>
  <si>
    <t xml:space="preserve"> 00011950 </t>
  </si>
  <si>
    <t>BUCHA DE NYLON SEM ABA S6, COM PARAFUSO DE 4,20 X 40 MM EM ACO ZINCADO COM ROSCA SOBERBA, CABECA CHATA E FENDA PHILLIPS</t>
  </si>
  <si>
    <t xml:space="preserve"> 00039332 </t>
  </si>
  <si>
    <t>CONDULETE EM PVC, TIPO "C", SEM TAMPA, DE 1"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</si>
  <si>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</si>
  <si>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</si>
  <si>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</si>
  <si>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</si>
  <si>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00012038 </t>
  </si>
  <si>
    <t>QUADRO DE DISTRIBUICAO COM BARRAMENTO TRIFASICO, DE SOBREPOR, EM CHAPA DE ACO GALVANIZADO, PARA 18 DISJUNTORES DIN, 100 A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</si>
  <si>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</si>
  <si>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</si>
  <si>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</si>
  <si>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</si>
  <si>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B.01.000.010115 </t>
  </si>
  <si>
    <t>Eletricista</t>
  </si>
  <si>
    <t>Mão de Obra</t>
  </si>
  <si>
    <t xml:space="preserve"> B.01.000.010116 </t>
  </si>
  <si>
    <t>Ajudante eletricista</t>
  </si>
  <si>
    <t xml:space="preserve"> H.08.000.035010 </t>
  </si>
  <si>
    <t>Fechadura elétrica de sobrepor e fonte, para portas ou portões de metal ou madeira, ref. C-90 dupla da HDL; fonte com botão, ref. TRA-400 da HDL ou equivalente</t>
  </si>
  <si>
    <t>ESQV - ESQUADRIAS/FERRAGENS/VIDROS</t>
  </si>
  <si>
    <t xml:space="preserve"> 88315 </t>
  </si>
  <si>
    <t>SERRALHEIRO COM ENCARGOS COMPLEMENTARES</t>
  </si>
  <si>
    <t xml:space="preserve"> 12240 </t>
  </si>
  <si>
    <t>ORSE</t>
  </si>
  <si>
    <t>Kit de automatização de portão de abrir, incluso: ferragens (braço de aço com 0,75m, chapa e montante, etc.) e 02 motores PPA 1/3 CV - 220V</t>
  </si>
  <si>
    <t>un</t>
  </si>
  <si>
    <t>OUTROS ELEMENTOS</t>
  </si>
  <si>
    <t xml:space="preserve"> I2543 </t>
  </si>
  <si>
    <t>SEINFRA</t>
  </si>
  <si>
    <t>SERVENTE</t>
  </si>
  <si>
    <t xml:space="preserve"> I2391 </t>
  </si>
  <si>
    <t>PEDREIRO</t>
  </si>
  <si>
    <t xml:space="preserve"> I1618 </t>
  </si>
  <si>
    <t>PERFIL 'U' - CHAPA 20 (ACO) 41.5X15MM</t>
  </si>
  <si>
    <t xml:space="preserve"> I0119 </t>
  </si>
  <si>
    <t>ARGAMASSA PRE-FABRICADA PARA PASTILHAS</t>
  </si>
  <si>
    <t xml:space="preserve"> B010000091 </t>
  </si>
  <si>
    <t>PEDREIRO / ENCANADOR / ARTIFICE</t>
  </si>
  <si>
    <t xml:space="preserve"> B010000097 </t>
  </si>
  <si>
    <t xml:space="preserve"> D040000132 </t>
  </si>
  <si>
    <t>CONCERTINA DUPLA EM ACO GALVANIZADO, COM ESPIRAL DE 450MM, D=2,75MM</t>
  </si>
  <si>
    <t xml:space="preserve">SINAPI - 12/2023 - Rondônia
SBC - 02/2024 - Rondônia
SICRO3 - 10/2023 - Rondônia
ORSE - 12/2023 - Sergipe
CPOS/CDHU - 06/2024 - São Paulo
EMBASA - 05/2024 - Bahia
</t>
  </si>
  <si>
    <t>PRAZO DE EXECUÇÃO:</t>
  </si>
  <si>
    <t>3 MESES</t>
  </si>
  <si>
    <t>Cronograma Físico e Financeiro</t>
  </si>
  <si>
    <t>VALOR ETAPA</t>
  </si>
  <si>
    <t>1º MÊS</t>
  </si>
  <si>
    <t>2º MÊS</t>
  </si>
  <si>
    <t>3º MÊS</t>
  </si>
  <si>
    <t>VLR TOTAL ACUMULADO</t>
  </si>
  <si>
    <t>Memória de Cálculo</t>
  </si>
  <si>
    <t>3,0</t>
  </si>
  <si>
    <t xml:space="preserve"> = </t>
  </si>
  <si>
    <t>1,5</t>
  </si>
  <si>
    <t>1,0</t>
  </si>
  <si>
    <t>3,96</t>
  </si>
  <si>
    <t>7,0</t>
  </si>
  <si>
    <t>4,0</t>
  </si>
  <si>
    <t>9,92</t>
  </si>
  <si>
    <t>195,9</t>
  </si>
  <si>
    <t>391,8</t>
  </si>
  <si>
    <t>1.782,0</t>
  </si>
  <si>
    <t>119,0</t>
  </si>
  <si>
    <t>12,0</t>
  </si>
  <si>
    <t>291,83</t>
  </si>
  <si>
    <t>297,0</t>
  </si>
  <si>
    <t>198,0</t>
  </si>
  <si>
    <t>Curva ABC de Serviços</t>
  </si>
  <si>
    <t>Valor  Unit</t>
  </si>
  <si>
    <t>Peso Acumulado (%)</t>
  </si>
  <si>
    <t>18,41</t>
  </si>
  <si>
    <t>15,14</t>
  </si>
  <si>
    <t>33,55</t>
  </si>
  <si>
    <t>12,70</t>
  </si>
  <si>
    <t>46,25</t>
  </si>
  <si>
    <t>12,15</t>
  </si>
  <si>
    <t>58,39</t>
  </si>
  <si>
    <t>11,60</t>
  </si>
  <si>
    <t>69,99</t>
  </si>
  <si>
    <t>495,0</t>
  </si>
  <si>
    <t>10,49</t>
  </si>
  <si>
    <t>80,48</t>
  </si>
  <si>
    <t>9,53</t>
  </si>
  <si>
    <t>90,02</t>
  </si>
  <si>
    <t>3,20</t>
  </si>
  <si>
    <t>93,21</t>
  </si>
  <si>
    <t>1,58</t>
  </si>
  <si>
    <t>94,79</t>
  </si>
  <si>
    <t>1,38</t>
  </si>
  <si>
    <t>96,17</t>
  </si>
  <si>
    <t>0,88</t>
  </si>
  <si>
    <t>97,05</t>
  </si>
  <si>
    <t>0,64</t>
  </si>
  <si>
    <t>97,69</t>
  </si>
  <si>
    <t>0,63</t>
  </si>
  <si>
    <t>98,32</t>
  </si>
  <si>
    <t>0,45</t>
  </si>
  <si>
    <t>98,76</t>
  </si>
  <si>
    <t>0,31</t>
  </si>
  <si>
    <t>99,08</t>
  </si>
  <si>
    <t>0,26</t>
  </si>
  <si>
    <t>99,33</t>
  </si>
  <si>
    <t>0,23</t>
  </si>
  <si>
    <t>99,56</t>
  </si>
  <si>
    <t>0,15</t>
  </si>
  <si>
    <t>99,71</t>
  </si>
  <si>
    <t>0,12</t>
  </si>
  <si>
    <t>99,83</t>
  </si>
  <si>
    <t>0,09</t>
  </si>
  <si>
    <t>99,92</t>
  </si>
  <si>
    <t>0,04</t>
  </si>
  <si>
    <t>99,96</t>
  </si>
  <si>
    <t>0,02</t>
  </si>
  <si>
    <t>99,98</t>
  </si>
  <si>
    <t>99,99</t>
  </si>
  <si>
    <t>0,01</t>
  </si>
  <si>
    <t>100,00</t>
  </si>
  <si>
    <t>Curva ABC de Insumos</t>
  </si>
  <si>
    <t>Quantidade</t>
  </si>
  <si>
    <t>Valor Unitário</t>
  </si>
  <si>
    <t>Peso</t>
  </si>
  <si>
    <t>Valor Acumulado</t>
  </si>
  <si>
    <t>Peso Acumulado</t>
  </si>
  <si>
    <t>Operativa</t>
  </si>
  <si>
    <t>Improdutiva</t>
  </si>
  <si>
    <t>Geral</t>
  </si>
  <si>
    <t>297,0000000</t>
  </si>
  <si>
    <t>68,20</t>
  </si>
  <si>
    <t>9,51%</t>
  </si>
  <si>
    <t>760,9140000</t>
  </si>
  <si>
    <t>21,83</t>
  </si>
  <si>
    <t>7,80%</t>
  </si>
  <si>
    <t>17,31%</t>
  </si>
  <si>
    <t xml:space="preserve"> 00040819 </t>
  </si>
  <si>
    <t>MESTRE DE OBRAS (MENSALISTA)</t>
  </si>
  <si>
    <t>3,0547800</t>
  </si>
  <si>
    <t>5.124,90</t>
  </si>
  <si>
    <t>7,35%</t>
  </si>
  <si>
    <t>24,66%</t>
  </si>
  <si>
    <t xml:space="preserve"> 00004750 </t>
  </si>
  <si>
    <t>PEDREIRO (HORISTA)</t>
  </si>
  <si>
    <t>694,3634538</t>
  </si>
  <si>
    <t>20,70</t>
  </si>
  <si>
    <t>6,75%</t>
  </si>
  <si>
    <t>31,41%</t>
  </si>
  <si>
    <t xml:space="preserve"> 00006111 </t>
  </si>
  <si>
    <t>SERVENTE DE OBRAS (HORISTA)</t>
  </si>
  <si>
    <t>827,0170508</t>
  </si>
  <si>
    <t>16,56</t>
  </si>
  <si>
    <t>6,43%</t>
  </si>
  <si>
    <t>37,84%</t>
  </si>
  <si>
    <t xml:space="preserve"> 00004783 </t>
  </si>
  <si>
    <t>PINTOR (HORISTA)</t>
  </si>
  <si>
    <t>645,4265762</t>
  </si>
  <si>
    <t>6,27%</t>
  </si>
  <si>
    <t>44,11%</t>
  </si>
  <si>
    <t>2.970,0000000</t>
  </si>
  <si>
    <t>3,50</t>
  </si>
  <si>
    <t>4,88%</t>
  </si>
  <si>
    <t>48,99%</t>
  </si>
  <si>
    <t xml:space="preserve"> 00001527 </t>
  </si>
  <si>
    <t>CONCRETO USINADO BOMBEAVEL, CLASSE DE RESISTENCIA C25, BRITA 0 E 1, SLUMP = 100 +/- 20 MM, COM BOMBEAMENTO (DISPONIBILIZACAO DE BOMBA), SEM O LANCAMENTO (NBR 8953)</t>
  </si>
  <si>
    <t>10,5019013</t>
  </si>
  <si>
    <t>794,69</t>
  </si>
  <si>
    <t>3,92%</t>
  </si>
  <si>
    <t>52,91%</t>
  </si>
  <si>
    <t xml:space="preserve"> 00002707 </t>
  </si>
  <si>
    <t>ENGENHEIRO CIVIL DE OBRA PLENO (HORISTA)</t>
  </si>
  <si>
    <t>67,1213400</t>
  </si>
  <si>
    <t>123,34</t>
  </si>
  <si>
    <t>3,89%</t>
  </si>
  <si>
    <t>56,79%</t>
  </si>
  <si>
    <t xml:space="preserve"> 00037370 </t>
  </si>
  <si>
    <t>ALIMENTACAO - HORISTA (COLETADO CAIXA - ENCARGOS COMPLEMENTARES)</t>
  </si>
  <si>
    <t>Outros</t>
  </si>
  <si>
    <t>2.382,4276541</t>
  </si>
  <si>
    <t>3,33</t>
  </si>
  <si>
    <t>3,72%</t>
  </si>
  <si>
    <t>60,52%</t>
  </si>
  <si>
    <t>7.393,2660000</t>
  </si>
  <si>
    <t>0,91</t>
  </si>
  <si>
    <t>3,16%</t>
  </si>
  <si>
    <t>63,68%</t>
  </si>
  <si>
    <t>198,0000000</t>
  </si>
  <si>
    <t>30,43</t>
  </si>
  <si>
    <t>2,83%</t>
  </si>
  <si>
    <t>66,51%</t>
  </si>
  <si>
    <t>23,25</t>
  </si>
  <si>
    <t>2,16%</t>
  </si>
  <si>
    <t>68,67%</t>
  </si>
  <si>
    <t xml:space="preserve"> 00001358 </t>
  </si>
  <si>
    <t>CHAPA/PAINEL DE MADEIRA COMPENSADA RESINADA (MADEIRITE RESINADO ROSA) PARA FORMA DE CONCRETO, DE 2200 x 1100 MM, E = 17 MM</t>
  </si>
  <si>
    <t>53,6318192</t>
  </si>
  <si>
    <t>83,42</t>
  </si>
  <si>
    <t>2,10%</t>
  </si>
  <si>
    <t>70,77%</t>
  </si>
  <si>
    <t xml:space="preserve"> 00001379 </t>
  </si>
  <si>
    <t>CIMENTO PORTLAND COMPOSTO CP II-32</t>
  </si>
  <si>
    <t>3.844,8168534</t>
  </si>
  <si>
    <t>1,14</t>
  </si>
  <si>
    <t>2,06%</t>
  </si>
  <si>
    <t>72,83%</t>
  </si>
  <si>
    <t>582,0012000</t>
  </si>
  <si>
    <t>7,33</t>
  </si>
  <si>
    <t>2,00%</t>
  </si>
  <si>
    <t>74,83%</t>
  </si>
  <si>
    <t xml:space="preserve"> 00001106 </t>
  </si>
  <si>
    <t>CAL HIDRATADA CH-I PARA ARGAMASSAS</t>
  </si>
  <si>
    <t>2.873,0382519</t>
  </si>
  <si>
    <t>1,29</t>
  </si>
  <si>
    <t>1,74%</t>
  </si>
  <si>
    <t>76,57%</t>
  </si>
  <si>
    <t xml:space="preserve"> 00037372 </t>
  </si>
  <si>
    <t>EXAMES - HORISTA (COLETADO CAIXA - ENCARGOS COMPLEMENTARES)</t>
  </si>
  <si>
    <t>2.448,4276541</t>
  </si>
  <si>
    <t>1,41</t>
  </si>
  <si>
    <t>1,62%</t>
  </si>
  <si>
    <t>78,19%</t>
  </si>
  <si>
    <t xml:space="preserve"> 00000370 </t>
  </si>
  <si>
    <t>AREIA MEDIA - POSTO JAZIDA/FORNECEDOR (RETIRADO NA JAZIDA, SEM TRANSPORTE)</t>
  </si>
  <si>
    <t>19,1390382</t>
  </si>
  <si>
    <t>157,37</t>
  </si>
  <si>
    <t>1,41%</t>
  </si>
  <si>
    <t>79,60%</t>
  </si>
  <si>
    <t xml:space="preserve"> 00000034 </t>
  </si>
  <si>
    <t>ACO CA-50, 10,0 MM, VERGALHAO</t>
  </si>
  <si>
    <t>253,4921385</t>
  </si>
  <si>
    <t>10,75</t>
  </si>
  <si>
    <t>1,28%</t>
  </si>
  <si>
    <t>80,88%</t>
  </si>
  <si>
    <t>89,1000000</t>
  </si>
  <si>
    <t>29,93</t>
  </si>
  <si>
    <t>1,25%</t>
  </si>
  <si>
    <t>82,14%</t>
  </si>
  <si>
    <t xml:space="preserve"> 00001213 </t>
  </si>
  <si>
    <t>CARPINTEIRO DE FORMAS (HORISTA)</t>
  </si>
  <si>
    <t>106,6573369</t>
  </si>
  <si>
    <t>1,04%</t>
  </si>
  <si>
    <t>83,17%</t>
  </si>
  <si>
    <t xml:space="preserve"> 00000032 </t>
  </si>
  <si>
    <t>ACO CA-50, 6,3 MM, VERGALHAO</t>
  </si>
  <si>
    <t>173,4318660</t>
  </si>
  <si>
    <t>11,34</t>
  </si>
  <si>
    <t>0,92%</t>
  </si>
  <si>
    <t>84,10%</t>
  </si>
  <si>
    <t>1,0000000</t>
  </si>
  <si>
    <t>1.851,16</t>
  </si>
  <si>
    <t>0,87%</t>
  </si>
  <si>
    <t>84,96%</t>
  </si>
  <si>
    <t>20,05</t>
  </si>
  <si>
    <t>0,84%</t>
  </si>
  <si>
    <t>85,80%</t>
  </si>
  <si>
    <t xml:space="preserve"> 00037371 </t>
  </si>
  <si>
    <t>TRANSPORTE - HORISTA (COLETADO CAIXA - ENCARGOS COMPLEMENTARES)</t>
  </si>
  <si>
    <t>Serviços</t>
  </si>
  <si>
    <t>0,71</t>
  </si>
  <si>
    <t>0,79%</t>
  </si>
  <si>
    <t>86,60%</t>
  </si>
  <si>
    <t xml:space="preserve"> 00043466 </t>
  </si>
  <si>
    <t>FERRAMENTAS - FAMILIA PINTOR - HORISTA (ENCARGOS COMPLEMENTARES - COLETADO CAIXA)</t>
  </si>
  <si>
    <t>Equipamento</t>
  </si>
  <si>
    <t>634,6439750</t>
  </si>
  <si>
    <t>2,48</t>
  </si>
  <si>
    <t>0,74%</t>
  </si>
  <si>
    <t>87,34%</t>
  </si>
  <si>
    <t xml:space="preserve"> 00043490 </t>
  </si>
  <si>
    <t>EPI - FAMILIA PINTOR - HORISTA (ENCARGOS COMPLEMENTARES - COLETADO CAIXA)</t>
  </si>
  <si>
    <t>2,17</t>
  </si>
  <si>
    <t>0,65%</t>
  </si>
  <si>
    <t>87,98%</t>
  </si>
  <si>
    <t xml:space="preserve"> 00043491 </t>
  </si>
  <si>
    <t>EPI - FAMILIA SERVENTE - HORISTA (ENCARGOS COMPLEMENTARES - COLETADO CAIXA)</t>
  </si>
  <si>
    <t>807,3027184</t>
  </si>
  <si>
    <t>1,67</t>
  </si>
  <si>
    <t>0,63%</t>
  </si>
  <si>
    <t>88,62%</t>
  </si>
  <si>
    <t>495,0000000</t>
  </si>
  <si>
    <t>2,67</t>
  </si>
  <si>
    <t>0,62%</t>
  </si>
  <si>
    <t>89,24%</t>
  </si>
  <si>
    <t xml:space="preserve"> 00043055 </t>
  </si>
  <si>
    <t>ACO CA-50, 12,5 MM OU 16,0 MM, VERGALHAO</t>
  </si>
  <si>
    <t>130,6269667</t>
  </si>
  <si>
    <t>9,32</t>
  </si>
  <si>
    <t>0,57%</t>
  </si>
  <si>
    <t>89,81%</t>
  </si>
  <si>
    <t xml:space="preserve"> 00043489 </t>
  </si>
  <si>
    <t>EPI - FAMILIA PEDREIRO - HORISTA (ENCARGOS COMPLEMENTARES - COLETADO CAIXA)</t>
  </si>
  <si>
    <t>756,0394139</t>
  </si>
  <si>
    <t>1,56</t>
  </si>
  <si>
    <t>0,55%</t>
  </si>
  <si>
    <t>90,36%</t>
  </si>
  <si>
    <t xml:space="preserve"> 00043059 </t>
  </si>
  <si>
    <t>ACO CA-60, 4,2 MM, OU 5,0 MM, OU 6,0 MM, OU 7,0 MM, VERGALHAO</t>
  </si>
  <si>
    <t>113,3533005</t>
  </si>
  <si>
    <t>10,17</t>
  </si>
  <si>
    <t>0,54%</t>
  </si>
  <si>
    <t>90,90%</t>
  </si>
  <si>
    <t xml:space="preserve"> 00000378 </t>
  </si>
  <si>
    <t>ARMADOR (HORISTA)</t>
  </si>
  <si>
    <t>53,7787272</t>
  </si>
  <si>
    <t>0,52%</t>
  </si>
  <si>
    <t>91,43%</t>
  </si>
  <si>
    <t xml:space="preserve"> 00000033 </t>
  </si>
  <si>
    <t>ACO CA-50, 8,0 MM, VERGALHAO</t>
  </si>
  <si>
    <t>87,2020973</t>
  </si>
  <si>
    <t>11,42</t>
  </si>
  <si>
    <t>0,47%</t>
  </si>
  <si>
    <t>91,89%</t>
  </si>
  <si>
    <t xml:space="preserve"> 00037752 </t>
  </si>
  <si>
    <t>CAMINHAO TOCO, PESO BRUTO TOTAL 16000 KG, CARGA UTIL MAXIMA 11030 KG, DISTANCIA ENTRE EIXOS 5,41 M, POTENCIA 185 CV (INCLUI CABINE E CHASSI, NAO INCLUI CARROCERIA)</t>
  </si>
  <si>
    <t>0,0010021</t>
  </si>
  <si>
    <t>922.304,63</t>
  </si>
  <si>
    <t>0,43%</t>
  </si>
  <si>
    <t>92,33%</t>
  </si>
  <si>
    <t xml:space="preserve"> 00001345 </t>
  </si>
  <si>
    <t>CHAPA/PAINEL DE MADEIRA COMPENSADA PLASTIFICADA (MADEIRITE PLASTIFICADO) PARA FORMA DE CONCRETO, DE 2200 x 1100 MM, E = *17* MM</t>
  </si>
  <si>
    <t>6,3254150</t>
  </si>
  <si>
    <t>141,30</t>
  </si>
  <si>
    <t>0,42%</t>
  </si>
  <si>
    <t>92,75%</t>
  </si>
  <si>
    <t xml:space="preserve"> 00043499 </t>
  </si>
  <si>
    <t>EPI - FAMILIA ENCARREGADO GERAL - MENSALISTA (ENCARGOS COMPLEMENTARES - COLETADO CAIXA)</t>
  </si>
  <si>
    <t>3,0000000</t>
  </si>
  <si>
    <t>297,49</t>
  </si>
  <si>
    <t>93,17%</t>
  </si>
  <si>
    <t>362,8614220</t>
  </si>
  <si>
    <t>2,31</t>
  </si>
  <si>
    <t>0,39%</t>
  </si>
  <si>
    <t>93,56%</t>
  </si>
  <si>
    <t xml:space="preserve"> 00004491 </t>
  </si>
  <si>
    <t>PONTALETE *7,5 X 7,5* CM EM PINUS, MISTA OU EQUIVALENTE DA REGIAO - BRUTA</t>
  </si>
  <si>
    <t>128,6263640</t>
  </si>
  <si>
    <t>6,33</t>
  </si>
  <si>
    <t>0,38%</t>
  </si>
  <si>
    <t>93,94%</t>
  </si>
  <si>
    <t xml:space="preserve"> 00040863 </t>
  </si>
  <si>
    <t>EXAMES - MENSALISTA (COLETADO CAIXA - ENCARGOS COMPLEMENTARES)</t>
  </si>
  <si>
    <t>264,48</t>
  </si>
  <si>
    <t>0,37%</t>
  </si>
  <si>
    <t>94,31%</t>
  </si>
  <si>
    <t xml:space="preserve"> 00043465 </t>
  </si>
  <si>
    <t>FERRAMENTAS - FAMILIA PEDREIRO - HORISTA (ENCARGOS COMPLEMENTARES - COLETADO CAIXA)</t>
  </si>
  <si>
    <t>1,03</t>
  </si>
  <si>
    <t>94,68%</t>
  </si>
  <si>
    <t xml:space="preserve"> 00010749 </t>
  </si>
  <si>
    <t>LOCACAO DE ESCORA METALICA TELESCOPICA, COM ALTURA REGULAVEL DE *1,80* A *3,20* M, COM CAPACIDADE DE CARGA DE NO MINIMO 1000 KGF (10 KN), INCLUSO TRIPE E FORCADO</t>
  </si>
  <si>
    <t>UNXMES</t>
  </si>
  <si>
    <t>18,2635880</t>
  </si>
  <si>
    <t>40,24</t>
  </si>
  <si>
    <t>0,35%</t>
  </si>
  <si>
    <t>95,02%</t>
  </si>
  <si>
    <t xml:space="preserve"> 00043467 </t>
  </si>
  <si>
    <t>FERRAMENTAS - FAMILIA SERVENTE - HORISTA (ENCARGOS COMPLEMENTARES - COLETADO CAIXA)</t>
  </si>
  <si>
    <t>0,76</t>
  </si>
  <si>
    <t>0,29%</t>
  </si>
  <si>
    <t>95,31%</t>
  </si>
  <si>
    <t>578,01</t>
  </si>
  <si>
    <t>0,27%</t>
  </si>
  <si>
    <t>95,58%</t>
  </si>
  <si>
    <t xml:space="preserve"> 00043132 </t>
  </si>
  <si>
    <t>ARAME RECOZIDO 16 BWG, D = 1,65 MM (0,016 KG/M) OU 18 BWG, D = 1,25 MM (0,01 KG/M)</t>
  </si>
  <si>
    <t>18,3735016</t>
  </si>
  <si>
    <t>30,20</t>
  </si>
  <si>
    <t>0,26%</t>
  </si>
  <si>
    <t>95,84%</t>
  </si>
  <si>
    <t>14,7798000</t>
  </si>
  <si>
    <t>36,56</t>
  </si>
  <si>
    <t>0,25%</t>
  </si>
  <si>
    <t>96,10%</t>
  </si>
  <si>
    <t xml:space="preserve"> 00043056 </t>
  </si>
  <si>
    <t>ACO CA-50, 20,0 MM OU 25,0 MM, VERGALHAO</t>
  </si>
  <si>
    <t>48,2252467</t>
  </si>
  <si>
    <t>10,74</t>
  </si>
  <si>
    <t>0,24%</t>
  </si>
  <si>
    <t>96,34%</t>
  </si>
  <si>
    <t xml:space="preserve"> 00004221 </t>
  </si>
  <si>
    <t>OLEO DIESEL COMBUSTIVEL COMUM METROPOLITANO S-10 OU S-500</t>
  </si>
  <si>
    <t>75,7800960</t>
  </si>
  <si>
    <t>6,78</t>
  </si>
  <si>
    <t>96,58%</t>
  </si>
  <si>
    <t>458,65</t>
  </si>
  <si>
    <t>0,22%</t>
  </si>
  <si>
    <t>96,80%</t>
  </si>
  <si>
    <t xml:space="preserve"> 00006117 </t>
  </si>
  <si>
    <t>CARPINTEIRO AUXILIAR (HORISTA)</t>
  </si>
  <si>
    <t>23,4908463</t>
  </si>
  <si>
    <t>18,15</t>
  </si>
  <si>
    <t>0,20%</t>
  </si>
  <si>
    <t>97,00%</t>
  </si>
  <si>
    <t xml:space="preserve"> 00004096 </t>
  </si>
  <si>
    <t>MOTORISTA OPERADOR DE CAMINHAO COM MUNCK (HORISTA)</t>
  </si>
  <si>
    <t>15,4035856</t>
  </si>
  <si>
    <t>26,68</t>
  </si>
  <si>
    <t>0,19%</t>
  </si>
  <si>
    <t>97,19%</t>
  </si>
  <si>
    <t>1,5000000</t>
  </si>
  <si>
    <t>262,29</t>
  </si>
  <si>
    <t>0,18%</t>
  </si>
  <si>
    <t>97,38%</t>
  </si>
  <si>
    <t xml:space="preserve"> 00001525 </t>
  </si>
  <si>
    <t>CONCRETO USINADO BOMBEAVEL, CLASSE DE RESISTENCIA C30, BRITA 0 E 1, SLUMP = 100 +/- 20 MM, COM BOMBEAMENTO (DISPONIBILIZACAO DE BOMBA), SEM O LANCAMENTO (NBR 8953)</t>
  </si>
  <si>
    <t>0,4586016</t>
  </si>
  <si>
    <t>819,13</t>
  </si>
  <si>
    <t>97,55%</t>
  </si>
  <si>
    <t xml:space="preserve"> 00004517 </t>
  </si>
  <si>
    <t>SARRAFO *2,5 X 7,5* CM EM PINUS, MISTA OU EQUIVALENTE DA REGIAO - BRUTA</t>
  </si>
  <si>
    <t>153,2909337</t>
  </si>
  <si>
    <t>2,21</t>
  </si>
  <si>
    <t>0,16%</t>
  </si>
  <si>
    <t>97,71%</t>
  </si>
  <si>
    <t>113,6220000</t>
  </si>
  <si>
    <t>2,98</t>
  </si>
  <si>
    <t>97,87%</t>
  </si>
  <si>
    <t xml:space="preserve"> 00004230 </t>
  </si>
  <si>
    <t>OPERADOR DE MAQUINAS E TRATORES DIVERSOS - TERRAPLANAGEM (HORISTA)</t>
  </si>
  <si>
    <t>12,1487323</t>
  </si>
  <si>
    <t>27,29</t>
  </si>
  <si>
    <t>98,03%</t>
  </si>
  <si>
    <t xml:space="preserve"> 00002436 </t>
  </si>
  <si>
    <t>ELETRICISTA (HORISTA)</t>
  </si>
  <si>
    <t>15,1103095</t>
  </si>
  <si>
    <t>21,84</t>
  </si>
  <si>
    <t>0,15%</t>
  </si>
  <si>
    <t>98,18%</t>
  </si>
  <si>
    <t>4,0000000</t>
  </si>
  <si>
    <t>78,69</t>
  </si>
  <si>
    <t>98,33%</t>
  </si>
  <si>
    <t>313,12</t>
  </si>
  <si>
    <t>98,48%</t>
  </si>
  <si>
    <t xml:space="preserve"> 00000247 </t>
  </si>
  <si>
    <t>AJUDANTE DE ELETRICISTA (HORISTA)</t>
  </si>
  <si>
    <t>0,13%</t>
  </si>
  <si>
    <t>98,60%</t>
  </si>
  <si>
    <t xml:space="preserve"> 00044503 </t>
  </si>
  <si>
    <t>JARDINEIRO (HORISTA)</t>
  </si>
  <si>
    <t>15,2071950</t>
  </si>
  <si>
    <t>17,20</t>
  </si>
  <si>
    <t>0,12%</t>
  </si>
  <si>
    <t>98,73%</t>
  </si>
  <si>
    <t xml:space="preserve"> 00003363 </t>
  </si>
  <si>
    <t>GUINDAUTO HIDRAULICO, CAPACIDADE MAXIMA DE CARGA 6200 KG, MOMENTO MAXIMO DE CARGA 11,7 TM , ALCANCE MAXIMO HORIZONTAL  9,70 M, PARA MONTAGEM SOBRE CHASSI DE CAMINHAO PBT MINIMO 13000 KG (INCLUI MONTAGEM, NAO INCLUI CAMINHAO)</t>
  </si>
  <si>
    <t>0,0013361</t>
  </si>
  <si>
    <t>175.885,61</t>
  </si>
  <si>
    <t>0,11%</t>
  </si>
  <si>
    <t>98,84%</t>
  </si>
  <si>
    <t xml:space="preserve"> 00040270 </t>
  </si>
  <si>
    <t>VIGA DE ESCORAMAENTO H20, DE MADEIRA, PESO DE 5,00 A 5,20 KG/M, COM EXTREMIDADES PLASTICAS</t>
  </si>
  <si>
    <t>1,7481520</t>
  </si>
  <si>
    <t>132,24</t>
  </si>
  <si>
    <t>98,95%</t>
  </si>
  <si>
    <t xml:space="preserve"> 00043483 </t>
  </si>
  <si>
    <t>EPI - FAMILIA CARPINTEIRO DE FORMAS - HORISTA (ENCARGOS COMPLEMENTARES - COLETADO CAIXA)</t>
  </si>
  <si>
    <t>128,3578952</t>
  </si>
  <si>
    <t>1,80</t>
  </si>
  <si>
    <t>99,05%</t>
  </si>
  <si>
    <t xml:space="preserve"> 00000367 </t>
  </si>
  <si>
    <t>AREIA GROSSA - POSTO JAZIDA/FORNECEDOR (RETIRADO NA JAZIDA, SEM TRANSPORTE)</t>
  </si>
  <si>
    <t>1,3626804</t>
  </si>
  <si>
    <t>159,44</t>
  </si>
  <si>
    <t>0,10%</t>
  </si>
  <si>
    <t>99,16%</t>
  </si>
  <si>
    <t>17,8200000</t>
  </si>
  <si>
    <t>10,30</t>
  </si>
  <si>
    <t>0,09%</t>
  </si>
  <si>
    <t>99,24%</t>
  </si>
  <si>
    <t xml:space="preserve"> 00006193 </t>
  </si>
  <si>
    <t>TABUA NAO APARELHADA *2,5 X 20* CM, EM MACARANDUBA/MASSARANDUBA, ANGELIM OU EQUIVALENTE DA REGIAO - BRUTA</t>
  </si>
  <si>
    <t>12,1398301</t>
  </si>
  <si>
    <t>14,82</t>
  </si>
  <si>
    <t>0,08%</t>
  </si>
  <si>
    <t>99,33%</t>
  </si>
  <si>
    <t xml:space="preserve"> 00006114 </t>
  </si>
  <si>
    <t>AJUDANTE DE ARMADOR (HORISTA)</t>
  </si>
  <si>
    <t>9,4899812</t>
  </si>
  <si>
    <t>99,41%</t>
  </si>
  <si>
    <t xml:space="preserve"> 00039017 </t>
  </si>
  <si>
    <t>ESPACADOR / DISTANCIADOR CIRCULAR COM ENTRADA LATERAL, EM PLASTICO, PARA VERGALHAO *4,2 A 12,5* MM, COBRIMENTO 20 MM</t>
  </si>
  <si>
    <t>627,1447807</t>
  </si>
  <si>
    <t>0,22</t>
  </si>
  <si>
    <t>0,06%</t>
  </si>
  <si>
    <t>99,47%</t>
  </si>
  <si>
    <t xml:space="preserve"> 00040275 </t>
  </si>
  <si>
    <t>LOCACAO DE VIGA SANDUICHE METALICA VAZADA PARA TRAVAMENTO DE PILARES, ALTURA DE *8* CM, LARGURA DE *6* CM E EXTENSAO DE 2 M</t>
  </si>
  <si>
    <t>3,0186550</t>
  </si>
  <si>
    <t>36,27</t>
  </si>
  <si>
    <t>0,05%</t>
  </si>
  <si>
    <t>99,52%</t>
  </si>
  <si>
    <t xml:space="preserve"> 00040287 </t>
  </si>
  <si>
    <t>LOCACAO DE BARRA DE ANCORAGEM DE 0,80 A 1,20 M DE EXTENSAO, COM ROSCA DE 5/8", INCLUINDO PORCA E FLANGE</t>
  </si>
  <si>
    <t>6,0296290</t>
  </si>
  <si>
    <t>13,36</t>
  </si>
  <si>
    <t>0,04%</t>
  </si>
  <si>
    <t>99,56%</t>
  </si>
  <si>
    <t xml:space="preserve"> 00043459 </t>
  </si>
  <si>
    <t>FERRAMENTAS - FAMILIA CARPINTEIRO DE FORMAS - HORISTA (ENCARGOS COMPLEMENTARES - COLETADO CAIXA)</t>
  </si>
  <si>
    <t>0,61</t>
  </si>
  <si>
    <t>99,60%</t>
  </si>
  <si>
    <t xml:space="preserve"> 00005068 </t>
  </si>
  <si>
    <t>PREGO DE ACO POLIDO COM CABECA 17 X 21 (2 X 11)</t>
  </si>
  <si>
    <t>3,9461068</t>
  </si>
  <si>
    <t>19,47</t>
  </si>
  <si>
    <t>99,64%</t>
  </si>
  <si>
    <t xml:space="preserve"> 00037373 </t>
  </si>
  <si>
    <t>SEGURO - HORISTA (COLETADO CAIXA - ENCARGOS COMPLEMENTARES)</t>
  </si>
  <si>
    <t>Taxas</t>
  </si>
  <si>
    <t>0,03</t>
  </si>
  <si>
    <t>0,03%</t>
  </si>
  <si>
    <t>99,67%</t>
  </si>
  <si>
    <t xml:space="preserve"> 00043475 </t>
  </si>
  <si>
    <t>FERRAMENTAS - FAMILIA ENCARREGADO GERAL - MENSALISTA (ENCARGOS COMPLEMENTARES - COLETADO CAIXA)</t>
  </si>
  <si>
    <t>23,59</t>
  </si>
  <si>
    <t>99,70%</t>
  </si>
  <si>
    <t>12,2040000</t>
  </si>
  <si>
    <t>5,41</t>
  </si>
  <si>
    <t>99,73%</t>
  </si>
  <si>
    <t xml:space="preserve"> 00043486 </t>
  </si>
  <si>
    <t>EPI - FAMILIA ENGENHEIRO CIVIL - HORISTA (ENCARGOS COMPLEMENTARES - COLETADO CAIXA)</t>
  </si>
  <si>
    <t>66,0000000</t>
  </si>
  <si>
    <t>0,93</t>
  </si>
  <si>
    <t>99,76%</t>
  </si>
  <si>
    <t>1,3517100</t>
  </si>
  <si>
    <t>42,30</t>
  </si>
  <si>
    <t>99,79%</t>
  </si>
  <si>
    <t xml:space="preserve"> 00040271 </t>
  </si>
  <si>
    <t>LOCACAO DE APRUMADOR METALICO DE PILAR, COM ALTURA E ANGULO REGULAVEIS, EXTENSAO DE *1,50* A *2,80* M</t>
  </si>
  <si>
    <t>1,5054870</t>
  </si>
  <si>
    <t>34,70</t>
  </si>
  <si>
    <t>0,02%</t>
  </si>
  <si>
    <t>99,81%</t>
  </si>
  <si>
    <t>34,11</t>
  </si>
  <si>
    <t>99,84%</t>
  </si>
  <si>
    <t xml:space="preserve"> 00043484 </t>
  </si>
  <si>
    <t>EPI - FAMILIA ELETRICISTA - HORISTA (ENCARGOS COMPLEMENTARES - COLETADO CAIXA)</t>
  </si>
  <si>
    <t>28,9755400</t>
  </si>
  <si>
    <t>1,51</t>
  </si>
  <si>
    <t>99,86%</t>
  </si>
  <si>
    <t xml:space="preserve"> 00040304 </t>
  </si>
  <si>
    <t>PREGO DE ACO POLIDO COM CABECA DUPLA 17 X 27 (2 1/2 X 11)</t>
  </si>
  <si>
    <t>1,4643696</t>
  </si>
  <si>
    <t>24,03</t>
  </si>
  <si>
    <t>99,88%</t>
  </si>
  <si>
    <t>23,39</t>
  </si>
  <si>
    <t>99,89%</t>
  </si>
  <si>
    <t xml:space="preserve"> 00043460 </t>
  </si>
  <si>
    <t>FERRAMENTAS - FAMILIA ELETRICISTA - HORISTA (ENCARGOS COMPLEMENTARES - COLETADO CAIXA)</t>
  </si>
  <si>
    <t>1,07</t>
  </si>
  <si>
    <t>0,01%</t>
  </si>
  <si>
    <t>99,91%</t>
  </si>
  <si>
    <t>1,4756000</t>
  </si>
  <si>
    <t>20,14</t>
  </si>
  <si>
    <t>99,92%</t>
  </si>
  <si>
    <t xml:space="preserve"> 00043488 </t>
  </si>
  <si>
    <t>EPI - FAMILIA OPERADOR ESCAVADEIRA - HORISTA (ENCARGOS COMPLEMENTARES - COLETADO CAIXA)</t>
  </si>
  <si>
    <t>27,1081116</t>
  </si>
  <si>
    <t>1,08</t>
  </si>
  <si>
    <t>99,93%</t>
  </si>
  <si>
    <t xml:space="preserve"> 00040864 </t>
  </si>
  <si>
    <t>SEGURO - MENSALISTA (COLETADO CAIXA - ENCARGOS COMPLEMENTARES)</t>
  </si>
  <si>
    <t>7,67</t>
  </si>
  <si>
    <t>99,94%</t>
  </si>
  <si>
    <t>4,8124500</t>
  </si>
  <si>
    <t>3,21</t>
  </si>
  <si>
    <t>99,95%</t>
  </si>
  <si>
    <t xml:space="preserve"> 00006110 </t>
  </si>
  <si>
    <t>SERRALHEIRO (HORISTA)</t>
  </si>
  <si>
    <t>0,6788976</t>
  </si>
  <si>
    <t>99,96%</t>
  </si>
  <si>
    <t>2,7432020</t>
  </si>
  <si>
    <t>4,19</t>
  </si>
  <si>
    <t xml:space="preserve"> 00007340 </t>
  </si>
  <si>
    <t>IMUNIZANTE PARA MADEIRA, INCOLOR</t>
  </si>
  <si>
    <t>0,2442750</t>
  </si>
  <si>
    <t>45,33</t>
  </si>
  <si>
    <t>99,97%</t>
  </si>
  <si>
    <t>11,04</t>
  </si>
  <si>
    <t>0,00%</t>
  </si>
  <si>
    <t>99,98%</t>
  </si>
  <si>
    <t>9,23</t>
  </si>
  <si>
    <t xml:space="preserve"> 00002692 </t>
  </si>
  <si>
    <t>DESMOLDANTE PROTETOR PARA FORMAS DE MADEIRA, DE BASE OLEOSA EMULSIONADA EM AGUA</t>
  </si>
  <si>
    <t>0,8564334</t>
  </si>
  <si>
    <t>8,52</t>
  </si>
  <si>
    <t>99,99%</t>
  </si>
  <si>
    <t xml:space="preserve"> 00002705 </t>
  </si>
  <si>
    <t>ENERGIA ELETRICA ATE 2000 KWH INDUSTRIAL, SEM DEMANDA</t>
  </si>
  <si>
    <t>KWH</t>
  </si>
  <si>
    <t>3,7244822</t>
  </si>
  <si>
    <t>1,42</t>
  </si>
  <si>
    <t xml:space="preserve"> 00005073 </t>
  </si>
  <si>
    <t>PREGO DE ACO POLIDO COM CABECA 17 X 24 (2 1/4 X 11)</t>
  </si>
  <si>
    <t>0,1205895</t>
  </si>
  <si>
    <t>19,85</t>
  </si>
  <si>
    <t xml:space="preserve"> 00013896 </t>
  </si>
  <si>
    <t>VIBRADOR DE IMERSAO, DIAMETRO DA PONTEIRA DE *45* MM, COM MOTOR ELETRICO TRIFASICO DE 2 HP (2 CV)</t>
  </si>
  <si>
    <t>0,0004973</t>
  </si>
  <si>
    <t>3.537,08</t>
  </si>
  <si>
    <t xml:space="preserve"> 00014618 </t>
  </si>
  <si>
    <t>SERRA CIRCULAR DE BANCADA COM MOTOR ELETRICO, POTENCIA DE *1600* W, PARA DISCO DE DIAMETRO DE 10" (250 MM)</t>
  </si>
  <si>
    <t>0,0011557</t>
  </si>
  <si>
    <t>1.447,20</t>
  </si>
  <si>
    <t>0,98</t>
  </si>
  <si>
    <t xml:space="preserve"> 00043462 </t>
  </si>
  <si>
    <t>FERRAMENTAS - FAMILIA ENGENHEIRO CIVIL - HORISTA (ENCARGOS COMPLEMENTARES - COLETADO CAIXA)</t>
  </si>
  <si>
    <t>0,0169500</t>
  </si>
  <si>
    <t>37,04</t>
  </si>
  <si>
    <t>100,00%</t>
  </si>
  <si>
    <t xml:space="preserve"> 00020247 </t>
  </si>
  <si>
    <t>PREGO DE ACO POLIDO COM CABECA 15 X 15 (1 1/4 X 13)</t>
  </si>
  <si>
    <t>0,0253873</t>
  </si>
  <si>
    <t>21,56</t>
  </si>
  <si>
    <t>2,0000000</t>
  </si>
  <si>
    <t>0,21</t>
  </si>
  <si>
    <t>0,0198000</t>
  </si>
  <si>
    <t xml:space="preserve"> 00043464 </t>
  </si>
  <si>
    <t>FERRAMENTAS - FAMILIA OPERADOR ESCAVADEIRA - HORISTA (ENCARGOS COMPLEMENTARES - COLETADO CAIXA)</t>
  </si>
  <si>
    <t>COMPOSIÇÃO DO BDI</t>
  </si>
  <si>
    <t>DESCRIÇÃO</t>
  </si>
  <si>
    <t>VALORES DE REFERÊNCIA - %</t>
  </si>
  <si>
    <t>BDI ADOTADO %</t>
  </si>
  <si>
    <t>1º QUARTIL</t>
  </si>
  <si>
    <t>MÉDIO</t>
  </si>
  <si>
    <t>3º QUARTIL</t>
  </si>
  <si>
    <t>Administração Central</t>
  </si>
  <si>
    <t>Seguro e Garantia</t>
  </si>
  <si>
    <t>Risco</t>
  </si>
  <si>
    <t>Despesas Financeiras</t>
  </si>
  <si>
    <t>Lucro</t>
  </si>
  <si>
    <t>Tributos (soma dos itens abaixo)</t>
  </si>
  <si>
    <t>COFINS</t>
  </si>
  <si>
    <t>PIS</t>
  </si>
  <si>
    <t>ISSQN (Porto Velho)</t>
  </si>
  <si>
    <t>TOTAL</t>
  </si>
  <si>
    <t>Acórdão TCU 2622/2013 e Desoneração</t>
  </si>
  <si>
    <t>Fonte da composição, valores de referência e fórmula do BDI:  Acórdão 2622/2013 - TCU - Plenário</t>
  </si>
  <si>
    <t>Os valores de BDI acima foram calculados com emprego da fórmula abaixo:</t>
  </si>
  <si>
    <t>Onde:</t>
  </si>
  <si>
    <t>AC = taxa de rateio da Administração Central;</t>
  </si>
  <si>
    <t>DF = taxa das despesas financeiras;</t>
  </si>
  <si>
    <t>S = taxa de seguro; R = taxa de risco e G = garantia do empreendimento;</t>
  </si>
  <si>
    <t>I = taxa de tributos;</t>
  </si>
  <si>
    <t>L = taxa de lucro.</t>
  </si>
  <si>
    <t>Planilha de Detalhamento do BDI</t>
  </si>
  <si>
    <t>Tomador</t>
  </si>
  <si>
    <t>Nº do Contrato de Repasse</t>
  </si>
  <si>
    <t>Nome da Obra</t>
  </si>
  <si>
    <t>Município da Obra</t>
  </si>
  <si>
    <t xml:space="preserve">PORTO VELHO </t>
  </si>
  <si>
    <t>Tipo de Obra</t>
  </si>
  <si>
    <t>Contribuição Previdenciária</t>
  </si>
  <si>
    <t>Conforme legislação tributária municipal, definir estimativa de percentual da base de cálculo para o ISS: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</si>
  <si>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</si>
  <si>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</si>
  <si>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</si>
  <si>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</si>
  <si>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</si>
  <si>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</si>
  <si>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</si>
  <si>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rPr>
        <b/>
        <sz val="9"/>
        <rFont val="Arial"/>
        <family val="2"/>
        <charset val="1"/>
      </rPr>
      <t xml:space="preserve">(AC) - </t>
    </r>
    <r>
      <rPr>
        <sz val="9"/>
        <rFont val="Arial"/>
        <family val="2"/>
        <charset val="1"/>
      </rPr>
      <t>Administração Central</t>
    </r>
  </si>
  <si>
    <r>
      <rPr>
        <b/>
        <sz val="9"/>
        <rFont val="Arial"/>
        <family val="2"/>
        <charset val="1"/>
      </rPr>
      <t xml:space="preserve">(S) + (G) - </t>
    </r>
    <r>
      <rPr>
        <sz val="9"/>
        <rFont val="Arial"/>
        <family val="2"/>
        <charset val="1"/>
      </rPr>
      <t>Seguro e Garantia</t>
    </r>
  </si>
  <si>
    <r>
      <rPr>
        <b/>
        <sz val="9"/>
        <rFont val="Arial"/>
        <family val="2"/>
        <charset val="1"/>
      </rPr>
      <t xml:space="preserve">(R) - </t>
    </r>
    <r>
      <rPr>
        <sz val="9"/>
        <rFont val="Arial"/>
        <family val="2"/>
        <charset val="1"/>
      </rPr>
      <t>Risco</t>
    </r>
  </si>
  <si>
    <r>
      <rPr>
        <b/>
        <sz val="9"/>
        <rFont val="Arial"/>
        <family val="2"/>
        <charset val="1"/>
      </rPr>
      <t xml:space="preserve">(DF) - </t>
    </r>
    <r>
      <rPr>
        <sz val="9"/>
        <rFont val="Arial"/>
        <family val="2"/>
        <charset val="1"/>
      </rPr>
      <t>Despesas Financeiras</t>
    </r>
  </si>
  <si>
    <r>
      <rPr>
        <b/>
        <sz val="9"/>
        <rFont val="Arial"/>
        <family val="2"/>
        <charset val="1"/>
      </rPr>
      <t xml:space="preserve">(L) - </t>
    </r>
    <r>
      <rPr>
        <sz val="9"/>
        <rFont val="Arial"/>
        <family val="2"/>
        <charset val="1"/>
      </rPr>
      <t>Lucro</t>
    </r>
  </si>
  <si>
    <r>
      <rPr>
        <b/>
        <sz val="10"/>
        <rFont val="Arial"/>
        <family val="2"/>
        <charset val="1"/>
      </rPr>
      <t>(I</t>
    </r>
    <r>
      <rPr>
        <b/>
        <sz val="6"/>
        <rFont val="Arial"/>
        <family val="2"/>
        <charset val="1"/>
      </rPr>
      <t>1</t>
    </r>
    <r>
      <rPr>
        <b/>
        <sz val="10"/>
        <rFont val="Arial"/>
        <family val="2"/>
        <charset val="1"/>
      </rPr>
      <t xml:space="preserve">) - </t>
    </r>
    <r>
      <rPr>
        <sz val="10"/>
        <rFont val="Arial"/>
        <family val="2"/>
        <charset val="1"/>
      </rPr>
      <t>PIS</t>
    </r>
  </si>
  <si>
    <r>
      <rPr>
        <b/>
        <sz val="10"/>
        <rFont val="Arial"/>
        <family val="2"/>
        <charset val="1"/>
      </rPr>
      <t>(I</t>
    </r>
    <r>
      <rPr>
        <b/>
        <sz val="5"/>
        <rFont val="Arial"/>
        <family val="2"/>
        <charset val="1"/>
      </rPr>
      <t>2</t>
    </r>
    <r>
      <rPr>
        <b/>
        <sz val="10"/>
        <rFont val="Arial"/>
        <family val="2"/>
        <charset val="1"/>
      </rPr>
      <t xml:space="preserve">) - </t>
    </r>
    <r>
      <rPr>
        <sz val="10"/>
        <rFont val="Arial"/>
        <family val="2"/>
        <charset val="1"/>
      </rPr>
      <t>COFINS</t>
    </r>
  </si>
  <si>
    <r>
      <rPr>
        <b/>
        <sz val="10"/>
        <rFont val="Arial"/>
        <family val="2"/>
        <charset val="1"/>
      </rPr>
      <t>(I</t>
    </r>
    <r>
      <rPr>
        <b/>
        <sz val="5"/>
        <rFont val="Arial"/>
        <family val="2"/>
        <charset val="1"/>
      </rPr>
      <t>3</t>
    </r>
    <r>
      <rPr>
        <b/>
        <sz val="10"/>
        <rFont val="Arial"/>
        <family val="2"/>
        <charset val="1"/>
      </rPr>
      <t xml:space="preserve">) - </t>
    </r>
    <r>
      <rPr>
        <sz val="10"/>
        <rFont val="Arial"/>
        <family val="2"/>
        <charset val="1"/>
      </rPr>
      <t>ISS</t>
    </r>
  </si>
  <si>
    <r>
      <rPr>
        <b/>
        <sz val="10"/>
        <rFont val="Arial"/>
        <family val="2"/>
        <charset val="1"/>
      </rPr>
      <t>(I</t>
    </r>
    <r>
      <rPr>
        <b/>
        <sz val="5"/>
        <rFont val="Arial"/>
        <family val="2"/>
        <charset val="1"/>
      </rPr>
      <t>4</t>
    </r>
    <r>
      <rPr>
        <b/>
        <sz val="10"/>
        <rFont val="Arial"/>
        <family val="2"/>
        <charset val="1"/>
      </rPr>
      <t xml:space="preserve">) - </t>
    </r>
    <r>
      <rPr>
        <sz val="10"/>
        <rFont val="Arial"/>
        <family val="2"/>
        <charset val="1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</si>
  <si>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</si>
  <si>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</si>
  <si>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</si>
  <si>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rPr>
        <sz val="8"/>
        <rFont val="Arial"/>
        <family val="2"/>
        <charset val="1"/>
      </rPr>
      <t>BDI desconsiderando a parcela 
(I</t>
    </r>
    <r>
      <rPr>
        <sz val="6"/>
        <rFont val="Arial"/>
        <family val="2"/>
        <charset val="1"/>
      </rPr>
      <t>4</t>
    </r>
    <r>
      <rPr>
        <sz val="8"/>
        <rFont val="Arial"/>
        <family val="2"/>
        <charset val="1"/>
      </rPr>
      <t>) contribuição previdenciária</t>
    </r>
  </si>
  <si>
    <t>DECLARAÇÕES</t>
  </si>
  <si>
    <t>DECLARO que, de acordo com a legislação tributária do município de PORTO VELHO , considerando a natureza da obra acima discriminada, para cálculo do valor de ISS a ser cobrado da empresa construtora, é aplicada a aliquota de 5% sobre o valor total da obra.
DECLARO que o percentual de encargos sociais utilizados no valor da mão-de-obra do orçamento são os encargos sociais praticados pelo SINAPI e/ou SICRO.
DECLARO que o orçamento da obra foi verificado com os custos nas duas possibilidades de CONTRIBUIÇÃO PREVIDENCIÁRIA e foi adotada a modalidade SEM DESONERAÇÃO por ser a mais adequada ao Tomador .</t>
  </si>
  <si>
    <t>Observações:</t>
  </si>
  <si>
    <t>Assinatura do Responsável Técnico pelo orçamento</t>
  </si>
  <si>
    <t>Nº ART ou RRT do orçamento</t>
  </si>
  <si>
    <t>Título, Nome e CREA/CAU do Responsável Técnico pelo orçamento</t>
  </si>
  <si>
    <t>Data</t>
  </si>
  <si>
    <t>Assinatura do Responsável Tomador</t>
  </si>
  <si>
    <t xml:space="preserve"> Cargo e Nome</t>
  </si>
  <si>
    <t>1º Quartil</t>
  </si>
  <si>
    <t>Mediana</t>
  </si>
  <si>
    <t>3º Quartil</t>
  </si>
  <si>
    <t>LIMITES das PARCELAS componentes do BDI conforme Acórdão 2622/2013-TCU</t>
  </si>
  <si>
    <t>Tipo 1</t>
  </si>
  <si>
    <t>Tipo 2</t>
  </si>
  <si>
    <t>Tipo 3</t>
  </si>
  <si>
    <t>Tipo 4</t>
  </si>
  <si>
    <t>Tipo 5</t>
  </si>
  <si>
    <t>Tipo 6</t>
  </si>
  <si>
    <t>AC: taxa de administração central</t>
  </si>
  <si>
    <t>S+G: taxa de seguros e garantias</t>
  </si>
  <si>
    <t>R: taxa de riscos</t>
  </si>
  <si>
    <t>DF: taxa de despesas financeiras</t>
  </si>
  <si>
    <t>L: taxa de lucro/remuneração</t>
  </si>
  <si>
    <t>ISSQN</t>
  </si>
  <si>
    <t>LEI DESONERAÇÃO</t>
  </si>
  <si>
    <t>I: Percentual de impostos sem a Desoneração</t>
  </si>
  <si>
    <t>Valor escolhido na Planilha BDI</t>
  </si>
  <si>
    <t>BDIs Adminssíveis por tipo de obra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</si>
  <si>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</si>
  <si>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</si>
  <si>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</si>
  <si>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</si>
  <si>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</si>
  <si>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</si>
  <si>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'</t>
  </si>
  <si>
    <t>Opção</t>
  </si>
  <si>
    <t>Orçamento COM A DESONERAÇÃO prevista na Lei 13.161/2015</t>
  </si>
  <si>
    <t>Orçamento SEM A DESONERAÇÃO prevista na Lei  13.161/2015</t>
  </si>
  <si>
    <t>ENCARGOS SOCIAIS SOBRE A MÃO DE OBRA</t>
  </si>
  <si>
    <t>Com Desoneração</t>
  </si>
  <si>
    <t>Sem Desoneração</t>
  </si>
  <si>
    <t>Horista
%</t>
  </si>
  <si>
    <t>Mensalista
%</t>
  </si>
  <si>
    <r>
      <rPr>
        <b/>
        <sz val="11"/>
        <color rgb="FF000000"/>
        <rFont val="Arial"/>
        <family val="2"/>
        <charset val="1"/>
      </rPr>
      <t>GRUPO</t>
    </r>
    <r>
      <rPr>
        <sz val="11"/>
        <color rgb="FF000000"/>
        <rFont val="Arial"/>
        <family val="2"/>
        <charset val="1"/>
      </rPr>
      <t xml:space="preserve"> </t>
    </r>
    <r>
      <rPr>
        <b/>
        <sz val="11"/>
        <color rgb="FF000000"/>
        <rFont val="Arial"/>
        <family val="2"/>
        <charset val="1"/>
      </rPr>
      <t>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</si>
  <si>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</si>
  <si>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</si>
  <si>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</si>
  <si>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</si>
  <si>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</si>
  <si>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</si>
  <si>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</si>
  <si>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</si>
  <si>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</si>
  <si>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</si>
  <si>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</si>
  <si>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</si>
  <si>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</si>
  <si>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</si>
  <si>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</si>
  <si>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</si>
  <si>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</si>
  <si>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</si>
  <si>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</si>
  <si>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1"/>
        <color rgb="FF000000"/>
        <rFont val="Arial"/>
        <family val="2"/>
        <charset val="1"/>
      </rPr>
      <t>GRUPO</t>
    </r>
    <r>
      <rPr>
        <sz val="11"/>
        <color rgb="FF000000"/>
        <rFont val="Arial"/>
        <family val="2"/>
        <charset val="1"/>
      </rPr>
      <t xml:space="preserve"> </t>
    </r>
    <r>
      <rPr>
        <b/>
        <sz val="11"/>
        <color rgb="FF000000"/>
        <rFont val="Arial"/>
        <family val="2"/>
        <charset val="1"/>
      </rPr>
      <t>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</si>
  <si>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</si>
  <si>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</si>
  <si>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</si>
  <si>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</si>
  <si>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</si>
  <si>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</si>
  <si>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</si>
  <si>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</si>
  <si>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</si>
  <si>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</si>
  <si>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</si>
  <si>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</si>
  <si>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</si>
  <si>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</si>
  <si>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</si>
  <si>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</si>
  <si>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</si>
  <si>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</si>
  <si>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</si>
  <si>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</si>
  <si>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</si>
  <si>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</si>
  <si>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0"/>
        <color rgb="FF000000"/>
        <rFont val="Arial"/>
        <family val="2"/>
        <charset val="1"/>
      </rPr>
      <t>GRUPO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</si>
  <si>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</si>
  <si>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</si>
  <si>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</si>
  <si>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</si>
  <si>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</si>
  <si>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</si>
  <si>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</si>
  <si>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</si>
  <si>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</si>
  <si>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</si>
  <si>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</si>
  <si>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0"/>
        <color rgb="FF000000"/>
        <rFont val="Arial"/>
        <family val="2"/>
        <charset val="1"/>
      </rPr>
      <t>GRUPO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D</t>
    </r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</si>
  <si>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</si>
  <si>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</si>
  <si>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</si>
  <si>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</si>
  <si>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</si>
  <si>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TOTAL(A+B+C+D)</t>
  </si>
  <si>
    <t>NOTAS:</t>
  </si>
  <si>
    <t>1) Vigência a partir de 2021.</t>
  </si>
  <si>
    <t>2) Composição de percentuais de encargos sociais imputados no SINAPI e disponibilizado em ambiente público (www.caixa.gov.br/sinapi).</t>
  </si>
  <si>
    <t>3) Fonte: Informações Dias de Chuva - INMET.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</si>
</sst>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R$ &quot;* #,##0.00_-;&quot;-R$ &quot;* #,##0.00_-;_-&quot;R$ &quot;* \-??_-;_-@_-"/>
    <numFmt numFmtId="165" formatCode="#,##0.00\ %"/>
    <numFmt numFmtId="166" formatCode="#,##0.0000000"/>
    <numFmt numFmtId="167" formatCode="00"/>
    <numFmt numFmtId="168" formatCode="0.000"/>
    <numFmt numFmtId="169" formatCode="_-* #,##0.00_-;\-* #,##0.00_-;_-* \-??_-;_-@_-"/>
    <numFmt numFmtId="170" formatCode="#,##0.00_ ;\-#,##0.00\ "/>
    <numFmt numFmtId="171" formatCode="d/m/yyyy"/>
    <numFmt numFmtId="172" formatCode="_-* #,##0_-;\-* #,##0_-;_-* \-??_-;_-@_-"/>
    <numFmt numFmtId="173" formatCode="0.00000"/>
  </numFmts>
  <fonts count="37" x14ac:knownFonts="1">
    <font>
      <sz val="11"/>
      <name val="Arial"/>
      <family val="1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name val="Arial"/>
      <family val="2"/>
      <charset val="1"/>
    </font>
    <font>
      <sz val="12"/>
      <name val="Arial"/>
      <family val="2"/>
      <charset val="1"/>
    </font>
    <font>
      <sz val="10"/>
      <color rgb="FFFFFFFF"/>
      <name val="Arial"/>
      <family val="2"/>
      <charset val="1"/>
    </font>
    <font>
      <b/>
      <sz val="14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8"/>
      <color rgb="FFFFFFFF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10"/>
      <color rgb="FFFF0000"/>
      <name val="Arial"/>
      <family val="2"/>
      <charset val="1"/>
    </font>
    <font>
      <b/>
      <sz val="6"/>
      <name val="Arial"/>
      <family val="2"/>
      <charset val="1"/>
    </font>
    <font>
      <b/>
      <sz val="5"/>
      <name val="Arial"/>
      <family val="2"/>
      <charset val="1"/>
    </font>
    <font>
      <sz val="11"/>
      <color rgb="FFFFFFFF"/>
      <name val="Arial"/>
      <family val="2"/>
      <charset val="1"/>
    </font>
    <font>
      <sz val="6"/>
      <name val="Arial"/>
      <family val="2"/>
      <charset val="1"/>
    </font>
    <font>
      <b/>
      <sz val="9"/>
      <color rgb="FFFFFFFF"/>
      <name val="Arial"/>
      <family val="2"/>
      <charset val="1"/>
    </font>
    <font>
      <sz val="9"/>
      <color rgb="FFFFFFFF"/>
      <name val="Arial"/>
      <family val="2"/>
      <charset val="1"/>
    </font>
    <font>
      <b/>
      <sz val="12"/>
      <color rgb="FF000000"/>
      <name val="Calibri"/>
      <family val="2"/>
      <charset val="1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1"/>
      <name val="Arial"/>
      <family val="1"/>
      <charset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9F2D0"/>
      </patternFill>
    </fill>
    <fill>
      <patternFill patternType="solid">
        <fgColor rgb="FFD9F2D0"/>
        <bgColor rgb="FFDFF0D8"/>
      </patternFill>
    </fill>
    <fill>
      <patternFill patternType="solid">
        <fgColor rgb="FFD6D6D6"/>
        <bgColor rgb="FFD6DCE5"/>
      </patternFill>
    </fill>
    <fill>
      <patternFill patternType="solid">
        <fgColor rgb="FFEFEFEF"/>
        <bgColor rgb="FFF7F3DF"/>
      </patternFill>
    </fill>
    <fill>
      <patternFill patternType="solid">
        <fgColor rgb="FFA6A6A6"/>
        <bgColor rgb="FFADB9CA"/>
      </patternFill>
    </fill>
    <fill>
      <patternFill patternType="solid">
        <fgColor rgb="FFBDD7EE"/>
        <bgColor rgb="FFD6DCE5"/>
      </patternFill>
    </fill>
    <fill>
      <patternFill patternType="solid">
        <fgColor rgb="FFF7F3DF"/>
        <bgColor rgb="FFEFEFEF"/>
      </patternFill>
    </fill>
    <fill>
      <patternFill patternType="solid">
        <fgColor rgb="FFD0CECE"/>
        <bgColor rgb="FFCCCCCC"/>
      </patternFill>
    </fill>
    <fill>
      <patternFill patternType="solid">
        <fgColor rgb="FFFFFFCC"/>
        <bgColor rgb="FFF7F3DF"/>
      </patternFill>
    </fill>
    <fill>
      <patternFill patternType="solid">
        <fgColor rgb="FFC0C0C0"/>
        <bgColor rgb="FFCCCCCC"/>
      </patternFill>
    </fill>
    <fill>
      <patternFill patternType="solid">
        <fgColor rgb="FFADB9CA"/>
        <bgColor rgb="FFC0C0C0"/>
      </patternFill>
    </fill>
    <fill>
      <patternFill patternType="solid">
        <fgColor rgb="FFD6DCE5"/>
        <bgColor rgb="FFD6D6D6"/>
      </patternFill>
    </fill>
  </fills>
  <borders count="6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D6DCE5"/>
      </top>
      <bottom style="thin">
        <color rgb="FFD6DCE5"/>
      </bottom>
      <diagonal/>
    </border>
  </borders>
  <cellStyleXfs count="10">
    <xf numFmtId="0" fontId="0" fillId="0" borderId="0"/>
    <xf numFmtId="169" fontId="36" fillId="0" borderId="0" applyBorder="0" applyProtection="0"/>
    <xf numFmtId="164" fontId="36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6" fillId="0" borderId="0"/>
    <xf numFmtId="0" fontId="2" fillId="0" borderId="0"/>
    <xf numFmtId="0" fontId="3" fillId="0" borderId="0"/>
  </cellStyleXfs>
  <cellXfs count="237">
    <xf numFmtId="0" fontId="0" fillId="0" borderId="0" xfId="0"/>
    <xf numFmtId="0" fontId="7" fillId="7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vertical="top" wrapText="1"/>
    </xf>
    <xf numFmtId="4" fontId="5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right" vertical="top" wrapText="1"/>
    </xf>
    <xf numFmtId="165" fontId="6" fillId="3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right" vertical="top" wrapText="1"/>
    </xf>
    <xf numFmtId="165" fontId="8" fillId="4" borderId="1" xfId="0" applyNumberFormat="1" applyFont="1" applyFill="1" applyBorder="1" applyAlignment="1">
      <alignment horizontal="right" vertical="top" wrapText="1"/>
    </xf>
    <xf numFmtId="0" fontId="8" fillId="5" borderId="1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166" fontId="8" fillId="4" borderId="1" xfId="0" applyNumberFormat="1" applyFont="1" applyFill="1" applyBorder="1" applyAlignment="1">
      <alignment horizontal="righ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1" xfId="0" applyFont="1" applyFill="1" applyBorder="1" applyAlignment="1">
      <alignment horizontal="center" vertical="top" wrapText="1"/>
    </xf>
    <xf numFmtId="166" fontId="7" fillId="6" borderId="1" xfId="0" applyNumberFormat="1" applyFont="1" applyFill="1" applyBorder="1" applyAlignment="1">
      <alignment horizontal="right" vertical="top" wrapText="1"/>
    </xf>
    <xf numFmtId="4" fontId="7" fillId="6" borderId="1" xfId="0" applyNumberFormat="1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center" vertical="top" wrapText="1"/>
    </xf>
    <xf numFmtId="166" fontId="7" fillId="7" borderId="1" xfId="0" applyNumberFormat="1" applyFont="1" applyFill="1" applyBorder="1" applyAlignment="1">
      <alignment horizontal="right" vertical="top" wrapText="1"/>
    </xf>
    <xf numFmtId="4" fontId="7" fillId="7" borderId="1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11" fillId="8" borderId="6" xfId="4" applyFont="1" applyFill="1" applyBorder="1" applyAlignment="1">
      <alignment horizontal="center" vertical="center" wrapText="1"/>
    </xf>
    <xf numFmtId="0" fontId="11" fillId="8" borderId="9" xfId="4" applyFont="1" applyFill="1" applyBorder="1" applyAlignment="1">
      <alignment horizontal="center" vertical="center" wrapText="1"/>
    </xf>
    <xf numFmtId="167" fontId="11" fillId="2" borderId="6" xfId="4" applyNumberFormat="1" applyFont="1" applyFill="1" applyBorder="1" applyAlignment="1">
      <alignment horizontal="center" vertical="center" wrapText="1"/>
    </xf>
    <xf numFmtId="167" fontId="11" fillId="2" borderId="9" xfId="4" applyNumberFormat="1" applyFont="1" applyFill="1" applyBorder="1" applyAlignment="1">
      <alignment horizontal="left" vertical="center" wrapText="1"/>
    </xf>
    <xf numFmtId="164" fontId="11" fillId="2" borderId="9" xfId="2" applyFont="1" applyFill="1" applyBorder="1" applyAlignment="1" applyProtection="1">
      <alignment horizontal="center" vertical="center" wrapText="1"/>
    </xf>
    <xf numFmtId="10" fontId="13" fillId="0" borderId="9" xfId="2" applyNumberFormat="1" applyFont="1" applyBorder="1" applyAlignment="1" applyProtection="1">
      <alignment horizontal="center" vertical="center" wrapText="1"/>
    </xf>
    <xf numFmtId="164" fontId="13" fillId="0" borderId="9" xfId="2" applyFont="1" applyBorder="1" applyAlignment="1" applyProtection="1">
      <alignment horizontal="center" vertical="center" wrapText="1"/>
    </xf>
    <xf numFmtId="10" fontId="0" fillId="0" borderId="0" xfId="0" applyNumberFormat="1"/>
    <xf numFmtId="167" fontId="13" fillId="9" borderId="6" xfId="4" applyNumberFormat="1" applyFont="1" applyFill="1" applyBorder="1" applyAlignment="1">
      <alignment horizontal="center" vertical="center" wrapText="1"/>
    </xf>
    <xf numFmtId="167" fontId="11" fillId="9" borderId="9" xfId="4" applyNumberFormat="1" applyFont="1" applyFill="1" applyBorder="1" applyAlignment="1">
      <alignment horizontal="right" vertical="center" wrapText="1"/>
    </xf>
    <xf numFmtId="164" fontId="11" fillId="9" borderId="9" xfId="2" applyFont="1" applyFill="1" applyBorder="1" applyAlignment="1" applyProtection="1">
      <alignment horizontal="center" vertical="center" wrapText="1"/>
    </xf>
    <xf numFmtId="10" fontId="11" fillId="9" borderId="9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" fontId="5" fillId="2" borderId="0" xfId="0" applyNumberFormat="1" applyFont="1" applyFill="1" applyAlignment="1">
      <alignment vertical="top" wrapText="1"/>
    </xf>
    <xf numFmtId="0" fontId="8" fillId="10" borderId="1" xfId="0" applyFont="1" applyFill="1" applyBorder="1" applyAlignment="1">
      <alignment horizontal="right" vertical="top" wrapText="1"/>
    </xf>
    <xf numFmtId="0" fontId="8" fillId="10" borderId="1" xfId="0" applyFont="1" applyFill="1" applyBorder="1" applyAlignment="1">
      <alignment horizontal="left" vertical="top" wrapText="1"/>
    </xf>
    <xf numFmtId="0" fontId="8" fillId="10" borderId="1" xfId="0" applyFont="1" applyFill="1" applyBorder="1" applyAlignment="1">
      <alignment horizontal="center" vertical="top" wrapText="1"/>
    </xf>
    <xf numFmtId="4" fontId="8" fillId="10" borderId="1" xfId="0" applyNumberFormat="1" applyFont="1" applyFill="1" applyBorder="1" applyAlignment="1">
      <alignment horizontal="right" vertical="top" wrapText="1"/>
    </xf>
    <xf numFmtId="0" fontId="36" fillId="0" borderId="0" xfId="7"/>
    <xf numFmtId="0" fontId="9" fillId="11" borderId="9" xfId="3" applyFont="1" applyFill="1" applyBorder="1" applyAlignment="1">
      <alignment horizontal="center" wrapText="1"/>
    </xf>
    <xf numFmtId="0" fontId="16" fillId="0" borderId="9" xfId="3" applyFont="1" applyBorder="1" applyAlignment="1">
      <alignment wrapText="1"/>
    </xf>
    <xf numFmtId="2" fontId="16" fillId="0" borderId="9" xfId="8" applyNumberFormat="1" applyFont="1" applyBorder="1" applyAlignment="1">
      <alignment wrapText="1"/>
    </xf>
    <xf numFmtId="2" fontId="16" fillId="0" borderId="9" xfId="3" applyNumberFormat="1" applyFont="1" applyBorder="1" applyAlignment="1" applyProtection="1">
      <alignment horizontal="center" wrapText="1"/>
      <protection locked="0"/>
    </xf>
    <xf numFmtId="168" fontId="16" fillId="0" borderId="9" xfId="3" applyNumberFormat="1" applyFont="1" applyBorder="1" applyAlignment="1" applyProtection="1">
      <alignment horizontal="center" wrapText="1"/>
      <protection locked="0"/>
    </xf>
    <xf numFmtId="0" fontId="9" fillId="0" borderId="9" xfId="3" applyFont="1" applyBorder="1" applyAlignment="1">
      <alignment wrapText="1"/>
    </xf>
    <xf numFmtId="2" fontId="9" fillId="0" borderId="9" xfId="3" applyNumberFormat="1" applyFont="1" applyBorder="1" applyAlignment="1">
      <alignment horizontal="center" wrapText="1"/>
    </xf>
    <xf numFmtId="2" fontId="16" fillId="0" borderId="13" xfId="3" applyNumberFormat="1" applyFont="1" applyBorder="1" applyAlignment="1" applyProtection="1">
      <alignment horizontal="center" wrapText="1"/>
      <protection locked="0"/>
    </xf>
    <xf numFmtId="0" fontId="9" fillId="0" borderId="0" xfId="3" applyFont="1" applyAlignment="1">
      <alignment wrapText="1"/>
    </xf>
    <xf numFmtId="2" fontId="9" fillId="0" borderId="0" xfId="3" applyNumberFormat="1" applyFont="1" applyAlignment="1">
      <alignment horizontal="center" wrapText="1"/>
    </xf>
    <xf numFmtId="2" fontId="9" fillId="0" borderId="12" xfId="3" applyNumberFormat="1" applyFont="1" applyBorder="1" applyAlignment="1">
      <alignment horizontal="center" wrapText="1"/>
    </xf>
    <xf numFmtId="0" fontId="16" fillId="0" borderId="0" xfId="3" applyFont="1"/>
    <xf numFmtId="0" fontId="16" fillId="0" borderId="0" xfId="3" applyFont="1" applyAlignment="1">
      <alignment horizontal="justify"/>
    </xf>
    <xf numFmtId="0" fontId="1" fillId="0" borderId="0" xfId="0" applyFont="1"/>
    <xf numFmtId="0" fontId="17" fillId="0" borderId="0" xfId="0" applyFont="1"/>
    <xf numFmtId="0" fontId="1" fillId="12" borderId="18" xfId="0" applyFont="1" applyFill="1" applyBorder="1" applyAlignment="1">
      <alignment horizontal="left"/>
    </xf>
    <xf numFmtId="0" fontId="1" fillId="12" borderId="19" xfId="0" applyFont="1" applyFill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12" borderId="22" xfId="0" applyFont="1" applyFill="1" applyBorder="1" applyAlignment="1">
      <alignment horizontal="left"/>
    </xf>
    <xf numFmtId="0" fontId="1" fillId="12" borderId="23" xfId="0" applyFont="1" applyFill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24" fillId="0" borderId="0" xfId="0" applyFont="1"/>
    <xf numFmtId="169" fontId="21" fillId="0" borderId="31" xfId="1" applyFont="1" applyBorder="1" applyAlignment="1" applyProtection="1">
      <alignment horizontal="center" vertical="center" wrapText="1"/>
    </xf>
    <xf numFmtId="10" fontId="1" fillId="0" borderId="0" xfId="0" applyNumberFormat="1" applyFont="1"/>
    <xf numFmtId="0" fontId="15" fillId="0" borderId="0" xfId="0" applyFont="1"/>
    <xf numFmtId="0" fontId="27" fillId="0" borderId="0" xfId="0" applyFont="1"/>
    <xf numFmtId="170" fontId="18" fillId="0" borderId="0" xfId="1" applyNumberFormat="1" applyFont="1" applyBorder="1" applyAlignment="1" applyProtection="1">
      <alignment vertical="center" wrapText="1"/>
    </xf>
    <xf numFmtId="0" fontId="23" fillId="0" borderId="0" xfId="0" applyFont="1" applyAlignment="1">
      <alignment vertical="center" wrapText="1"/>
    </xf>
    <xf numFmtId="169" fontId="21" fillId="0" borderId="0" xfId="1" applyFont="1" applyBorder="1" applyAlignment="1" applyProtection="1">
      <alignment horizontal="center" vertical="center" wrapText="1"/>
    </xf>
    <xf numFmtId="0" fontId="31" fillId="13" borderId="3" xfId="0" applyFont="1" applyFill="1" applyBorder="1" applyAlignment="1" applyProtection="1">
      <alignment horizontal="center" vertical="center" wrapText="1"/>
      <protection hidden="1"/>
    </xf>
    <xf numFmtId="172" fontId="36" fillId="13" borderId="46" xfId="1" applyNumberFormat="1" applyFill="1" applyBorder="1" applyAlignment="1" applyProtection="1">
      <alignment horizontal="center" vertical="center"/>
      <protection hidden="1"/>
    </xf>
    <xf numFmtId="172" fontId="36" fillId="13" borderId="47" xfId="1" applyNumberFormat="1" applyFill="1" applyBorder="1" applyAlignment="1" applyProtection="1">
      <alignment horizontal="center" vertical="center"/>
      <protection hidden="1"/>
    </xf>
    <xf numFmtId="172" fontId="36" fillId="13" borderId="48" xfId="1" applyNumberFormat="1" applyFill="1" applyBorder="1" applyAlignment="1" applyProtection="1">
      <alignment horizontal="center" vertical="center"/>
      <protection hidden="1"/>
    </xf>
    <xf numFmtId="0" fontId="0" fillId="0" borderId="49" xfId="0" applyBorder="1" applyAlignment="1" applyProtection="1">
      <alignment horizontal="left" vertical="center"/>
      <protection hidden="1"/>
    </xf>
    <xf numFmtId="169" fontId="36" fillId="0" borderId="50" xfId="1" applyBorder="1" applyAlignment="1" applyProtection="1">
      <alignment horizontal="center" vertical="center"/>
      <protection hidden="1"/>
    </xf>
    <xf numFmtId="169" fontId="36" fillId="0" borderId="51" xfId="1" applyBorder="1" applyAlignment="1" applyProtection="1">
      <alignment horizontal="center" vertical="center"/>
      <protection hidden="1"/>
    </xf>
    <xf numFmtId="169" fontId="36" fillId="0" borderId="52" xfId="1" applyBorder="1" applyAlignment="1" applyProtection="1">
      <alignment horizontal="center" vertical="center"/>
      <protection hidden="1"/>
    </xf>
    <xf numFmtId="0" fontId="0" fillId="0" borderId="53" xfId="0" applyBorder="1" applyAlignment="1" applyProtection="1">
      <alignment horizontal="left" vertical="center"/>
      <protection hidden="1"/>
    </xf>
    <xf numFmtId="169" fontId="36" fillId="0" borderId="54" xfId="1" applyBorder="1" applyAlignment="1" applyProtection="1">
      <alignment horizontal="center" vertical="center"/>
      <protection hidden="1"/>
    </xf>
    <xf numFmtId="169" fontId="36" fillId="0" borderId="28" xfId="1" applyBorder="1" applyAlignment="1" applyProtection="1">
      <alignment horizontal="center" vertical="center"/>
      <protection hidden="1"/>
    </xf>
    <xf numFmtId="169" fontId="36" fillId="0" borderId="35" xfId="1" applyBorder="1" applyAlignment="1" applyProtection="1">
      <alignment horizontal="center" vertical="center"/>
      <protection hidden="1"/>
    </xf>
    <xf numFmtId="0" fontId="0" fillId="0" borderId="55" xfId="0" applyBorder="1" applyAlignment="1" applyProtection="1">
      <alignment horizontal="left" vertical="center"/>
      <protection hidden="1"/>
    </xf>
    <xf numFmtId="169" fontId="36" fillId="0" borderId="56" xfId="1" applyBorder="1" applyAlignment="1" applyProtection="1">
      <alignment horizontal="center" vertical="center"/>
      <protection hidden="1"/>
    </xf>
    <xf numFmtId="169" fontId="36" fillId="0" borderId="57" xfId="1" applyBorder="1" applyAlignment="1" applyProtection="1">
      <alignment horizontal="center" vertical="center"/>
      <protection hidden="1"/>
    </xf>
    <xf numFmtId="169" fontId="36" fillId="0" borderId="58" xfId="1" applyBorder="1" applyAlignment="1" applyProtection="1">
      <alignment horizontal="center" vertical="center"/>
      <protection hidden="1"/>
    </xf>
    <xf numFmtId="0" fontId="9" fillId="13" borderId="12" xfId="0" applyFont="1" applyFill="1" applyBorder="1" applyAlignment="1">
      <alignment horizontal="center"/>
    </xf>
    <xf numFmtId="0" fontId="9" fillId="13" borderId="59" xfId="0" applyFont="1" applyFill="1" applyBorder="1" applyAlignment="1">
      <alignment horizontal="center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63" xfId="0" applyBorder="1" applyAlignment="1" applyProtection="1">
      <alignment horizontal="center" vertical="center"/>
      <protection hidden="1"/>
    </xf>
    <xf numFmtId="169" fontId="0" fillId="0" borderId="0" xfId="0" applyNumberFormat="1"/>
    <xf numFmtId="0" fontId="1" fillId="0" borderId="0" xfId="5"/>
    <xf numFmtId="0" fontId="19" fillId="0" borderId="0" xfId="5" applyFont="1" applyAlignment="1">
      <alignment horizontal="center" vertical="center" wrapText="1"/>
    </xf>
    <xf numFmtId="0" fontId="19" fillId="0" borderId="0" xfId="5" applyFont="1" applyAlignment="1">
      <alignment horizontal="center" vertical="center"/>
    </xf>
    <xf numFmtId="173" fontId="19" fillId="0" borderId="0" xfId="5" applyNumberFormat="1" applyFont="1" applyAlignment="1">
      <alignment horizontal="center" vertical="center"/>
    </xf>
    <xf numFmtId="4" fontId="19" fillId="0" borderId="0" xfId="5" applyNumberFormat="1" applyFont="1" applyAlignment="1">
      <alignment vertical="center"/>
    </xf>
    <xf numFmtId="0" fontId="19" fillId="0" borderId="0" xfId="5" applyFont="1" applyAlignment="1">
      <alignment vertical="center"/>
    </xf>
    <xf numFmtId="2" fontId="19" fillId="0" borderId="0" xfId="5" applyNumberFormat="1" applyFont="1"/>
    <xf numFmtId="0" fontId="32" fillId="0" borderId="0" xfId="5" applyFont="1"/>
    <xf numFmtId="0" fontId="11" fillId="0" borderId="9" xfId="6" applyFont="1" applyBorder="1" applyAlignment="1">
      <alignment horizontal="center" vertical="center" wrapText="1"/>
    </xf>
    <xf numFmtId="0" fontId="32" fillId="0" borderId="66" xfId="5" applyFont="1" applyBorder="1"/>
    <xf numFmtId="0" fontId="13" fillId="0" borderId="67" xfId="5" applyFont="1" applyBorder="1" applyAlignment="1">
      <alignment horizontal="center" vertical="center" wrapText="1"/>
    </xf>
    <xf numFmtId="0" fontId="13" fillId="0" borderId="67" xfId="5" applyFont="1" applyBorder="1" applyAlignment="1">
      <alignment horizontal="left" vertical="center" wrapText="1"/>
    </xf>
    <xf numFmtId="10" fontId="13" fillId="0" borderId="67" xfId="5" applyNumberFormat="1" applyFont="1" applyBorder="1" applyAlignment="1">
      <alignment horizontal="center" vertical="center" wrapText="1"/>
    </xf>
    <xf numFmtId="0" fontId="12" fillId="15" borderId="67" xfId="5" applyFont="1" applyFill="1" applyBorder="1" applyAlignment="1">
      <alignment horizontal="center" vertical="top" wrapText="1"/>
    </xf>
    <xf numFmtId="10" fontId="12" fillId="15" borderId="67" xfId="5" applyNumberFormat="1" applyFont="1" applyFill="1" applyBorder="1" applyAlignment="1">
      <alignment horizontal="center" vertical="top" wrapText="1"/>
    </xf>
    <xf numFmtId="10" fontId="0" fillId="0" borderId="67" xfId="5" applyNumberFormat="1" applyFont="1" applyBorder="1" applyAlignment="1">
      <alignment horizontal="center" vertical="center" wrapText="1"/>
    </xf>
    <xf numFmtId="10" fontId="35" fillId="14" borderId="0" xfId="5" applyNumberFormat="1" applyFont="1" applyFill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8" borderId="8" xfId="4" applyFont="1" applyFill="1" applyBorder="1" applyAlignment="1">
      <alignment horizontal="center" vertical="center"/>
    </xf>
    <xf numFmtId="0" fontId="12" fillId="8" borderId="9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right" vertical="top"/>
    </xf>
    <xf numFmtId="0" fontId="7" fillId="2" borderId="0" xfId="0" applyFont="1" applyFill="1" applyAlignment="1">
      <alignment horizontal="center" vertical="top" wrapText="1"/>
    </xf>
    <xf numFmtId="0" fontId="0" fillId="0" borderId="0" xfId="0"/>
    <xf numFmtId="0" fontId="0" fillId="0" borderId="11" xfId="0" applyBorder="1"/>
    <xf numFmtId="0" fontId="15" fillId="11" borderId="12" xfId="7" applyFont="1" applyFill="1" applyBorder="1" applyAlignment="1">
      <alignment horizontal="center" vertical="center"/>
    </xf>
    <xf numFmtId="0" fontId="9" fillId="11" borderId="9" xfId="3" applyFont="1" applyFill="1" applyBorder="1" applyAlignment="1">
      <alignment horizontal="center" vertical="center" wrapText="1"/>
    </xf>
    <xf numFmtId="0" fontId="9" fillId="11" borderId="9" xfId="3" applyFont="1" applyFill="1" applyBorder="1" applyAlignment="1">
      <alignment horizontal="center" wrapText="1"/>
    </xf>
    <xf numFmtId="0" fontId="16" fillId="0" borderId="0" xfId="3" applyFont="1" applyAlignment="1">
      <alignment horizontal="left" wrapText="1"/>
    </xf>
    <xf numFmtId="0" fontId="16" fillId="0" borderId="0" xfId="3" applyFont="1" applyAlignment="1">
      <alignment horizontal="left"/>
    </xf>
    <xf numFmtId="0" fontId="18" fillId="0" borderId="0" xfId="0" applyFont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 applyProtection="1">
      <alignment horizontal="left"/>
      <protection locked="0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 applyProtection="1">
      <alignment horizontal="left"/>
      <protection locked="0"/>
    </xf>
    <xf numFmtId="0" fontId="1" fillId="0" borderId="21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9" fontId="20" fillId="0" borderId="9" xfId="0" applyNumberFormat="1" applyFont="1" applyBorder="1" applyAlignment="1" applyProtection="1">
      <alignment horizontal="center"/>
      <protection locked="0"/>
    </xf>
    <xf numFmtId="10" fontId="20" fillId="0" borderId="9" xfId="0" applyNumberFormat="1" applyFont="1" applyBorder="1" applyAlignment="1" applyProtection="1">
      <alignment horizontal="center"/>
      <protection locked="0"/>
    </xf>
    <xf numFmtId="0" fontId="21" fillId="2" borderId="0" xfId="0" applyFont="1" applyFill="1" applyAlignment="1">
      <alignment horizontal="center" vertical="center" wrapText="1"/>
    </xf>
    <xf numFmtId="0" fontId="22" fillId="13" borderId="25" xfId="0" applyFont="1" applyFill="1" applyBorder="1" applyAlignment="1">
      <alignment horizontal="center" vertical="center"/>
    </xf>
    <xf numFmtId="0" fontId="22" fillId="13" borderId="26" xfId="0" applyFont="1" applyFill="1" applyBorder="1" applyAlignment="1">
      <alignment horizontal="center" vertical="center" wrapText="1"/>
    </xf>
    <xf numFmtId="0" fontId="23" fillId="13" borderId="27" xfId="0" applyFont="1" applyFill="1" applyBorder="1" applyAlignment="1">
      <alignment horizontal="center" vertical="center" wrapText="1"/>
    </xf>
    <xf numFmtId="0" fontId="23" fillId="13" borderId="16" xfId="0" applyFont="1" applyFill="1" applyBorder="1" applyAlignment="1">
      <alignment horizontal="center" vertical="center" wrapText="1"/>
    </xf>
    <xf numFmtId="0" fontId="23" fillId="13" borderId="28" xfId="0" applyFont="1" applyFill="1" applyBorder="1" applyAlignment="1">
      <alignment horizontal="center" vertical="center" wrapText="1"/>
    </xf>
    <xf numFmtId="0" fontId="23" fillId="13" borderId="17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left" vertical="center" wrapText="1"/>
    </xf>
    <xf numFmtId="2" fontId="16" fillId="0" borderId="30" xfId="1" applyNumberFormat="1" applyFont="1" applyBorder="1" applyAlignment="1" applyProtection="1">
      <alignment horizontal="center" vertical="center" wrapText="1"/>
      <protection locked="0"/>
    </xf>
    <xf numFmtId="169" fontId="23" fillId="0" borderId="16" xfId="1" applyFont="1" applyBorder="1" applyAlignment="1" applyProtection="1">
      <alignment horizontal="center" vertical="center" wrapText="1"/>
    </xf>
    <xf numFmtId="169" fontId="23" fillId="0" borderId="28" xfId="1" applyFont="1" applyBorder="1" applyAlignment="1" applyProtection="1">
      <alignment horizontal="center" vertical="center" wrapText="1"/>
    </xf>
    <xf numFmtId="169" fontId="23" fillId="0" borderId="17" xfId="1" applyFont="1" applyBorder="1" applyAlignment="1" applyProtection="1">
      <alignment horizontal="center" vertical="center" wrapText="1"/>
    </xf>
    <xf numFmtId="0" fontId="20" fillId="0" borderId="32" xfId="0" applyFont="1" applyBorder="1" applyAlignment="1">
      <alignment horizontal="left" vertical="center" wrapText="1"/>
    </xf>
    <xf numFmtId="2" fontId="16" fillId="0" borderId="33" xfId="1" applyNumberFormat="1" applyFont="1" applyBorder="1" applyAlignment="1" applyProtection="1">
      <alignment horizontal="center" vertical="center" wrapText="1"/>
      <protection locked="0"/>
    </xf>
    <xf numFmtId="0" fontId="20" fillId="0" borderId="34" xfId="0" applyFont="1" applyBorder="1" applyAlignment="1">
      <alignment horizontal="left" vertical="center" wrapText="1"/>
    </xf>
    <xf numFmtId="2" fontId="9" fillId="0" borderId="33" xfId="1" applyNumberFormat="1" applyFont="1" applyBorder="1" applyAlignment="1" applyProtection="1">
      <alignment horizontal="center" vertical="center" wrapText="1"/>
      <protection locked="0"/>
    </xf>
    <xf numFmtId="169" fontId="23" fillId="0" borderId="16" xfId="1" applyFont="1" applyBorder="1" applyAlignment="1" applyProtection="1">
      <alignment horizontal="left" vertical="center" wrapText="1"/>
    </xf>
    <xf numFmtId="169" fontId="23" fillId="0" borderId="28" xfId="1" applyFont="1" applyBorder="1" applyAlignment="1" applyProtection="1">
      <alignment horizontal="left" vertical="center" wrapText="1"/>
    </xf>
    <xf numFmtId="169" fontId="23" fillId="0" borderId="35" xfId="1" applyFont="1" applyBorder="1" applyAlignment="1" applyProtection="1">
      <alignment horizontal="left" vertical="center" wrapText="1"/>
    </xf>
    <xf numFmtId="0" fontId="22" fillId="0" borderId="32" xfId="0" applyFont="1" applyBorder="1" applyAlignment="1">
      <alignment horizontal="left" vertical="center" wrapText="1"/>
    </xf>
    <xf numFmtId="2" fontId="16" fillId="0" borderId="33" xfId="1" applyNumberFormat="1" applyFont="1" applyBorder="1" applyAlignment="1" applyProtection="1">
      <alignment horizontal="center" vertical="center" wrapText="1"/>
    </xf>
    <xf numFmtId="169" fontId="23" fillId="0" borderId="21" xfId="1" applyFont="1" applyBorder="1" applyAlignment="1" applyProtection="1">
      <alignment horizontal="center" vertical="center" wrapText="1"/>
    </xf>
    <xf numFmtId="169" fontId="23" fillId="0" borderId="36" xfId="1" applyFont="1" applyBorder="1" applyAlignment="1" applyProtection="1">
      <alignment horizontal="center" vertical="center" wrapText="1"/>
    </xf>
    <xf numFmtId="169" fontId="23" fillId="0" borderId="37" xfId="1" applyFont="1" applyBorder="1" applyAlignment="1" applyProtection="1">
      <alignment horizontal="center" vertical="center" wrapText="1"/>
    </xf>
    <xf numFmtId="0" fontId="22" fillId="0" borderId="38" xfId="0" applyFont="1" applyBorder="1" applyAlignment="1">
      <alignment horizontal="left" vertical="center" wrapText="1"/>
    </xf>
    <xf numFmtId="2" fontId="16" fillId="0" borderId="39" xfId="1" applyNumberFormat="1" applyFont="1" applyBorder="1" applyAlignment="1" applyProtection="1">
      <alignment horizontal="center" vertical="center" wrapText="1"/>
    </xf>
    <xf numFmtId="169" fontId="23" fillId="0" borderId="0" xfId="1" applyFont="1" applyBorder="1" applyAlignment="1" applyProtection="1">
      <alignment horizontal="center" vertical="center" wrapText="1"/>
    </xf>
    <xf numFmtId="0" fontId="18" fillId="13" borderId="7" xfId="0" applyFont="1" applyFill="1" applyBorder="1" applyAlignment="1">
      <alignment horizontal="center" vertical="center" wrapText="1"/>
    </xf>
    <xf numFmtId="2" fontId="18" fillId="13" borderId="3" xfId="1" applyNumberFormat="1" applyFont="1" applyFill="1" applyBorder="1" applyAlignment="1" applyProtection="1">
      <alignment horizontal="center" vertical="center" wrapText="1"/>
    </xf>
    <xf numFmtId="0" fontId="23" fillId="0" borderId="21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center" wrapText="1"/>
    </xf>
    <xf numFmtId="0" fontId="0" fillId="0" borderId="28" xfId="0" applyBorder="1" applyAlignment="1" applyProtection="1">
      <alignment horizontal="left" vertical="top" wrapText="1"/>
      <protection locked="0"/>
    </xf>
    <xf numFmtId="0" fontId="1" fillId="0" borderId="40" xfId="0" applyFont="1" applyBorder="1" applyAlignment="1">
      <alignment horizontal="center"/>
    </xf>
    <xf numFmtId="0" fontId="1" fillId="0" borderId="15" xfId="0" applyFont="1" applyBorder="1" applyAlignment="1" applyProtection="1">
      <alignment horizontal="center" vertical="center"/>
      <protection locked="0"/>
    </xf>
    <xf numFmtId="0" fontId="23" fillId="0" borderId="41" xfId="0" applyFont="1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3" fillId="0" borderId="16" xfId="0" applyFont="1" applyBorder="1" applyAlignment="1" applyProtection="1">
      <alignment horizontal="center"/>
      <protection locked="0"/>
    </xf>
    <xf numFmtId="171" fontId="1" fillId="0" borderId="17" xfId="0" applyNumberFormat="1" applyFont="1" applyBorder="1" applyAlignment="1" applyProtection="1">
      <alignment horizontal="center"/>
      <protection locked="0"/>
    </xf>
    <xf numFmtId="0" fontId="23" fillId="0" borderId="21" xfId="0" applyFont="1" applyBorder="1" applyAlignment="1">
      <alignment horizontal="center"/>
    </xf>
    <xf numFmtId="0" fontId="23" fillId="0" borderId="3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3" fillId="0" borderId="43" xfId="0" applyFont="1" applyBorder="1" applyAlignment="1" applyProtection="1">
      <alignment horizontal="center"/>
      <protection locked="0"/>
    </xf>
    <xf numFmtId="0" fontId="23" fillId="0" borderId="44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13" borderId="26" xfId="0" applyFont="1" applyFill="1" applyBorder="1" applyAlignment="1" applyProtection="1">
      <alignment horizontal="left" vertical="center"/>
      <protection hidden="1"/>
    </xf>
    <xf numFmtId="0" fontId="0" fillId="13" borderId="12" xfId="0" applyFill="1" applyBorder="1" applyAlignment="1">
      <alignment horizontal="center"/>
    </xf>
    <xf numFmtId="0" fontId="0" fillId="0" borderId="26" xfId="0" applyBorder="1" applyAlignment="1" applyProtection="1">
      <alignment horizontal="left" vertical="center"/>
      <protection hidden="1"/>
    </xf>
    <xf numFmtId="169" fontId="36" fillId="0" borderId="60" xfId="1" applyBorder="1" applyAlignment="1" applyProtection="1">
      <alignment horizontal="center"/>
    </xf>
    <xf numFmtId="169" fontId="36" fillId="0" borderId="61" xfId="1" applyBorder="1" applyProtection="1"/>
    <xf numFmtId="169" fontId="36" fillId="0" borderId="62" xfId="1" applyBorder="1" applyProtection="1"/>
    <xf numFmtId="0" fontId="0" fillId="0" borderId="8" xfId="0" applyBorder="1" applyAlignment="1" applyProtection="1">
      <alignment horizontal="left" vertical="center"/>
      <protection hidden="1"/>
    </xf>
    <xf numFmtId="169" fontId="36" fillId="0" borderId="6" xfId="1" applyBorder="1" applyAlignment="1" applyProtection="1">
      <alignment horizontal="center"/>
    </xf>
    <xf numFmtId="169" fontId="36" fillId="0" borderId="9" xfId="1" applyBorder="1" applyProtection="1"/>
    <xf numFmtId="169" fontId="36" fillId="0" borderId="7" xfId="1" applyBorder="1" applyProtection="1"/>
    <xf numFmtId="0" fontId="0" fillId="0" borderId="63" xfId="0" applyBorder="1" applyAlignment="1" applyProtection="1">
      <alignment horizontal="left" vertical="center"/>
      <protection hidden="1"/>
    </xf>
    <xf numFmtId="169" fontId="36" fillId="0" borderId="10" xfId="1" applyBorder="1" applyAlignment="1" applyProtection="1">
      <alignment horizontal="center"/>
    </xf>
    <xf numFmtId="169" fontId="36" fillId="0" borderId="64" xfId="1" applyBorder="1" applyProtection="1"/>
    <xf numFmtId="169" fontId="36" fillId="0" borderId="65" xfId="1" applyBorder="1" applyProtection="1"/>
    <xf numFmtId="0" fontId="9" fillId="13" borderId="59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63" xfId="0" applyBorder="1" applyAlignment="1">
      <alignment horizontal="left"/>
    </xf>
    <xf numFmtId="0" fontId="14" fillId="14" borderId="0" xfId="5" applyFont="1" applyFill="1" applyAlignment="1">
      <alignment horizontal="center"/>
    </xf>
    <xf numFmtId="0" fontId="11" fillId="0" borderId="9" xfId="6" applyFont="1" applyBorder="1" applyAlignment="1">
      <alignment horizontal="center" vertical="center" wrapText="1"/>
    </xf>
    <xf numFmtId="2" fontId="33" fillId="15" borderId="9" xfId="6" applyNumberFormat="1" applyFont="1" applyFill="1" applyBorder="1" applyAlignment="1">
      <alignment horizontal="center" vertical="center"/>
    </xf>
    <xf numFmtId="0" fontId="12" fillId="14" borderId="0" xfId="5" applyFont="1" applyFill="1" applyAlignment="1">
      <alignment horizontal="center" vertical="top" wrapText="1"/>
    </xf>
    <xf numFmtId="0" fontId="11" fillId="14" borderId="0" xfId="5" applyFont="1" applyFill="1" applyAlignment="1">
      <alignment horizontal="center" vertical="top" wrapText="1"/>
    </xf>
    <xf numFmtId="0" fontId="35" fillId="14" borderId="0" xfId="5" applyFont="1" applyFill="1" applyAlignment="1">
      <alignment horizontal="center" vertical="top" wrapText="1"/>
    </xf>
    <xf numFmtId="0" fontId="22" fillId="0" borderId="0" xfId="5" applyFont="1" applyAlignment="1">
      <alignment horizontal="left" vertical="top" wrapText="1"/>
    </xf>
  </cellXfs>
  <cellStyles count="10">
    <cellStyle name="Moeda 2 2" xfId="2" xr:uid="{00000000-0005-0000-0000-000006000000}"/>
    <cellStyle name="Normal" xfId="0" builtinId="0"/>
    <cellStyle name="Normal 10 2 2" xfId="3" xr:uid="{00000000-0005-0000-0000-000007000000}"/>
    <cellStyle name="Normal 12 3" xfId="4" xr:uid="{00000000-0005-0000-0000-000008000000}"/>
    <cellStyle name="Normal 2" xfId="5" xr:uid="{00000000-0005-0000-0000-000009000000}"/>
    <cellStyle name="Normal 2 2 2" xfId="6" xr:uid="{00000000-0005-0000-0000-00000A000000}"/>
    <cellStyle name="Normal 3" xfId="7" xr:uid="{00000000-0005-0000-0000-00000B000000}"/>
    <cellStyle name="Normal 3 102 3" xfId="8" xr:uid="{00000000-0005-0000-0000-00000C000000}"/>
    <cellStyle name="Normal 4" xfId="9" xr:uid="{00000000-0005-0000-0000-00000D000000}"/>
    <cellStyle name="Vírgula" xfId="1" builtinId="3"/>
  </cellStyles>
  <dxfs count="11">
    <dxf>
      <font>
        <b/>
        <i val="0"/>
        <color rgb="FFFFFFFF"/>
      </font>
      <fill>
        <patternFill>
          <bgColor rgb="FFFFCC00"/>
        </patternFill>
      </fill>
    </dxf>
    <dxf>
      <font>
        <b/>
        <i val="0"/>
        <color rgb="FFFFFFFF"/>
      </font>
      <fill>
        <patternFill>
          <bgColor rgb="FFFFCC00"/>
        </patternFill>
      </fill>
    </dxf>
    <dxf>
      <font>
        <b/>
        <i val="0"/>
        <color rgb="FFFFFFFF"/>
      </font>
      <fill>
        <patternFill>
          <bgColor rgb="FFFFCC00"/>
        </patternFill>
      </fill>
    </dxf>
    <dxf>
      <font>
        <b/>
        <i val="0"/>
        <color rgb="FFFFFFFF"/>
      </font>
      <fill>
        <patternFill>
          <bgColor rgb="FFFFCC00"/>
        </patternFill>
      </fill>
    </dxf>
    <dxf>
      <font>
        <b/>
        <i val="0"/>
        <color rgb="FFFFFFFF"/>
      </font>
      <fill>
        <patternFill>
          <bgColor rgb="FFFFCC00"/>
        </patternFill>
      </fill>
    </dxf>
    <dxf>
      <font>
        <b/>
        <i val="0"/>
        <color rgb="FFFFFFFF"/>
      </font>
      <fill>
        <patternFill>
          <bgColor rgb="FFFFCC00"/>
        </patternFill>
      </fill>
    </dxf>
    <dxf>
      <font>
        <b/>
        <i val="0"/>
        <strike val="0"/>
        <color rgb="FF800000"/>
      </font>
      <fill>
        <patternFill>
          <bgColor rgb="FFFFFF00"/>
        </patternFill>
      </fill>
    </dxf>
    <dxf>
      <fill>
        <patternFill>
          <bgColor rgb="FFCCFFCC"/>
        </patternFill>
      </fill>
    </dxf>
    <dxf>
      <font>
        <b/>
        <i val="0"/>
        <color rgb="FF800000"/>
      </font>
      <fill>
        <patternFill>
          <bgColor rgb="FFFFFF00"/>
        </patternFill>
      </fill>
      <border diagonalUp="0" diagonalDown="0"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993300"/>
      </font>
      <fill>
        <patternFill>
          <bgColor rgb="FFFFFF00"/>
        </patternFill>
      </fill>
      <border diagonalUp="0" diagonalDown="0"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color rgb="FF993300"/>
      </font>
      <fill>
        <patternFill>
          <bgColor rgb="FFFFFF00"/>
        </patternFill>
      </fill>
      <border diagonalUp="0" diagonalDown="0"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D6DCE5"/>
      <rgbColor rgb="FF993366"/>
      <rgbColor rgb="FFFFFFCC"/>
      <rgbColor rgb="FFD8ECF6"/>
      <rgbColor rgb="FF660066"/>
      <rgbColor rgb="FFEFEFEF"/>
      <rgbColor rgb="FF0066CC"/>
      <rgbColor rgb="FFBDD7EE"/>
      <rgbColor rgb="FF000080"/>
      <rgbColor rgb="FFFF00FF"/>
      <rgbColor rgb="FFDFF0D8"/>
      <rgbColor rgb="FF00FFFF"/>
      <rgbColor rgb="FF800080"/>
      <rgbColor rgb="FF800000"/>
      <rgbColor rgb="FF008080"/>
      <rgbColor rgb="FF0000FF"/>
      <rgbColor rgb="FF00CCFF"/>
      <rgbColor rgb="FFD9F2D0"/>
      <rgbColor rgb="FFCCFFCC"/>
      <rgbColor rgb="FFF7F3DF"/>
      <rgbColor rgb="FFADB9CA"/>
      <rgbColor rgb="FFD0CECE"/>
      <rgbColor rgb="FFCCCCCC"/>
      <rgbColor rgb="FFD6D6D6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19</xdr:row>
      <xdr:rowOff>129600</xdr:rowOff>
    </xdr:from>
    <xdr:to>
      <xdr:col>3</xdr:col>
      <xdr:colOff>1179720</xdr:colOff>
      <xdr:row>23</xdr:row>
      <xdr:rowOff>36720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2880" y="3710880"/>
          <a:ext cx="5575320" cy="669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57240</xdr:colOff>
      <xdr:row>22</xdr:row>
      <xdr:rowOff>104760</xdr:rowOff>
    </xdr:from>
    <xdr:to>
      <xdr:col>19</xdr:col>
      <xdr:colOff>123120</xdr:colOff>
      <xdr:row>24</xdr:row>
      <xdr:rowOff>94680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12840" y="5010120"/>
          <a:ext cx="2411640" cy="532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"/>
  <sheetViews>
    <sheetView showZeros="0" showOutlineSymbols="0" zoomScale="70" zoomScaleNormal="70" zoomScalePageLayoutView="85" workbookViewId="0">
      <selection activeCell="E2" sqref="E2"/>
    </sheetView>
  </sheetViews>
  <sheetFormatPr defaultColWidth="8.625" defaultRowHeight="14.25" x14ac:dyDescent="0.2"/>
  <cols>
    <col min="1" max="2" width="10" customWidth="1"/>
    <col min="3" max="3" width="10.5" hidden="1" customWidth="1"/>
    <col min="4" max="4" width="60" customWidth="1"/>
    <col min="5" max="5" width="30" customWidth="1"/>
    <col min="6" max="6" width="5" customWidth="1"/>
    <col min="7" max="10" width="10" customWidth="1"/>
    <col min="11" max="11" width="34.5" customWidth="1"/>
  </cols>
  <sheetData>
    <row r="1" spans="1:11" ht="15" customHeight="1" x14ac:dyDescent="0.2">
      <c r="A1" s="15"/>
      <c r="B1" s="15"/>
      <c r="C1" s="15"/>
      <c r="D1" s="15" t="s">
        <v>0</v>
      </c>
      <c r="E1" s="15" t="s">
        <v>1</v>
      </c>
      <c r="F1" s="14" t="s">
        <v>2</v>
      </c>
      <c r="G1" s="14"/>
      <c r="H1" s="14"/>
      <c r="I1" s="14" t="s">
        <v>3</v>
      </c>
      <c r="J1" s="14"/>
      <c r="K1" s="14"/>
    </row>
    <row r="2" spans="1:11" ht="79.5" customHeight="1" x14ac:dyDescent="0.2">
      <c r="A2" s="16"/>
      <c r="B2" s="16"/>
      <c r="C2" s="16"/>
      <c r="D2" s="16" t="s">
        <v>4</v>
      </c>
      <c r="E2" s="16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customHeight="1" x14ac:dyDescent="0.25">
      <c r="A3" s="12" t="s">
        <v>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0" customHeight="1" x14ac:dyDescent="0.2">
      <c r="A4" s="11" t="s">
        <v>9</v>
      </c>
      <c r="B4" s="11"/>
      <c r="C4" s="11"/>
      <c r="D4" s="11" t="s">
        <v>10</v>
      </c>
      <c r="E4" s="11"/>
      <c r="F4" s="11"/>
      <c r="G4" s="11"/>
      <c r="H4" s="11"/>
      <c r="I4" s="11"/>
      <c r="J4" s="18" t="s">
        <v>11</v>
      </c>
      <c r="K4" s="18" t="s">
        <v>12</v>
      </c>
    </row>
    <row r="5" spans="1:11" ht="24" customHeight="1" x14ac:dyDescent="0.2">
      <c r="A5" s="10" t="s">
        <v>13</v>
      </c>
      <c r="B5" s="10"/>
      <c r="C5" s="10"/>
      <c r="D5" s="10" t="s">
        <v>14</v>
      </c>
      <c r="E5" s="10"/>
      <c r="F5" s="10"/>
      <c r="G5" s="10"/>
      <c r="H5" s="10"/>
      <c r="I5" s="10"/>
      <c r="J5" s="20">
        <f>PLANILHA!$M$6</f>
        <v>29788.240000000002</v>
      </c>
      <c r="K5" s="21">
        <f t="shared" ref="K5:K10" si="0">J5/$I$11</f>
        <v>0.10677553181048592</v>
      </c>
    </row>
    <row r="6" spans="1:11" ht="24" customHeight="1" x14ac:dyDescent="0.2">
      <c r="A6" s="10" t="s">
        <v>15</v>
      </c>
      <c r="B6" s="10"/>
      <c r="C6" s="10"/>
      <c r="D6" s="10" t="s">
        <v>16</v>
      </c>
      <c r="E6" s="10"/>
      <c r="F6" s="10"/>
      <c r="G6" s="10"/>
      <c r="H6" s="10"/>
      <c r="I6" s="10"/>
      <c r="J6" s="20">
        <f>PLANILHA!$M$10</f>
        <v>4599.25</v>
      </c>
      <c r="K6" s="21">
        <f t="shared" si="0"/>
        <v>1.6485947631661935E-2</v>
      </c>
    </row>
    <row r="7" spans="1:11" ht="24" customHeight="1" x14ac:dyDescent="0.2">
      <c r="A7" s="10" t="s">
        <v>17</v>
      </c>
      <c r="B7" s="10"/>
      <c r="C7" s="10"/>
      <c r="D7" s="10" t="s">
        <v>18</v>
      </c>
      <c r="E7" s="10"/>
      <c r="F7" s="10"/>
      <c r="G7" s="10"/>
      <c r="H7" s="10"/>
      <c r="I7" s="10"/>
      <c r="J7" s="20">
        <f>PLANILHA!$M$14</f>
        <v>70841.459999999992</v>
      </c>
      <c r="K7" s="21">
        <f t="shared" si="0"/>
        <v>0.25393022769157442</v>
      </c>
    </row>
    <row r="8" spans="1:11" ht="24" customHeight="1" x14ac:dyDescent="0.2">
      <c r="A8" s="10" t="s">
        <v>19</v>
      </c>
      <c r="B8" s="10"/>
      <c r="C8" s="10"/>
      <c r="D8" s="10" t="s">
        <v>20</v>
      </c>
      <c r="E8" s="10"/>
      <c r="F8" s="10"/>
      <c r="G8" s="10"/>
      <c r="H8" s="10"/>
      <c r="I8" s="10"/>
      <c r="J8" s="20">
        <f>PLANILHA!$M$17</f>
        <v>85325</v>
      </c>
      <c r="K8" s="21">
        <f t="shared" si="0"/>
        <v>0.30584627529957159</v>
      </c>
    </row>
    <row r="9" spans="1:11" ht="24" customHeight="1" x14ac:dyDescent="0.2">
      <c r="A9" s="10" t="s">
        <v>21</v>
      </c>
      <c r="B9" s="10"/>
      <c r="C9" s="10"/>
      <c r="D9" s="10" t="s">
        <v>22</v>
      </c>
      <c r="E9" s="10"/>
      <c r="F9" s="10"/>
      <c r="G9" s="10"/>
      <c r="H9" s="10"/>
      <c r="I9" s="10"/>
      <c r="J9" s="20">
        <f>PLANILHA!$M$23</f>
        <v>6510.0499999999993</v>
      </c>
      <c r="K9" s="21">
        <f t="shared" si="0"/>
        <v>2.3335183645050994E-2</v>
      </c>
    </row>
    <row r="10" spans="1:11" ht="24" customHeight="1" x14ac:dyDescent="0.2">
      <c r="A10" s="10" t="s">
        <v>23</v>
      </c>
      <c r="B10" s="10"/>
      <c r="C10" s="10"/>
      <c r="D10" s="10" t="s">
        <v>24</v>
      </c>
      <c r="E10" s="10"/>
      <c r="F10" s="10"/>
      <c r="G10" s="10"/>
      <c r="H10" s="10"/>
      <c r="I10" s="10"/>
      <c r="J10" s="20">
        <f>PLANILHA!$M$33</f>
        <v>81916.01999999999</v>
      </c>
      <c r="K10" s="21">
        <f t="shared" si="0"/>
        <v>0.29362683392165495</v>
      </c>
    </row>
    <row r="11" spans="1:11" ht="24.75" customHeight="1" x14ac:dyDescent="0.2">
      <c r="A11" s="9"/>
      <c r="B11" s="9"/>
      <c r="C11" s="9"/>
      <c r="D11" s="23"/>
      <c r="E11" s="24"/>
      <c r="F11" s="24"/>
      <c r="G11" s="8" t="s">
        <v>25</v>
      </c>
      <c r="H11" s="8"/>
      <c r="I11" s="7">
        <f>SUM(J5:J10)</f>
        <v>278980.02</v>
      </c>
      <c r="J11" s="7"/>
      <c r="K11" s="7"/>
    </row>
  </sheetData>
  <mergeCells count="22">
    <mergeCell ref="A10:C10"/>
    <mergeCell ref="D10:I10"/>
    <mergeCell ref="A11:C11"/>
    <mergeCell ref="G11:H11"/>
    <mergeCell ref="I11:K11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 horizontalDpi="300" verticalDpi="300"/>
  <headerFooter>
    <oddHeader>&amp;L</oddHeader>
    <oddFooter>&amp;L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9"/>
  <sheetViews>
    <sheetView showGridLines="0" showZeros="0" tabSelected="1" showOutlineSymbols="0" topLeftCell="A21" zoomScale="75" zoomScaleNormal="75" zoomScalePageLayoutView="70" workbookViewId="0">
      <selection activeCell="F39" sqref="F39"/>
    </sheetView>
  </sheetViews>
  <sheetFormatPr defaultColWidth="8.625" defaultRowHeight="14.25" x14ac:dyDescent="0.2"/>
  <cols>
    <col min="1" max="3" width="10" customWidth="1"/>
    <col min="4" max="4" width="60" customWidth="1"/>
    <col min="5" max="5" width="5" customWidth="1"/>
    <col min="6" max="10" width="10" customWidth="1"/>
    <col min="11" max="11" width="11.25" customWidth="1"/>
    <col min="12" max="14" width="10" customWidth="1"/>
  </cols>
  <sheetData>
    <row r="1" spans="1:14" ht="15" customHeight="1" x14ac:dyDescent="0.2">
      <c r="A1" s="15"/>
      <c r="B1" s="15"/>
      <c r="C1" s="15"/>
      <c r="D1" s="15" t="s">
        <v>0</v>
      </c>
      <c r="E1" s="14" t="s">
        <v>1</v>
      </c>
      <c r="F1" s="14"/>
      <c r="G1" s="14"/>
      <c r="H1" s="14" t="s">
        <v>2</v>
      </c>
      <c r="I1" s="14"/>
      <c r="J1" s="14"/>
      <c r="K1" s="14" t="s">
        <v>3</v>
      </c>
      <c r="L1" s="14"/>
      <c r="M1" s="14"/>
      <c r="N1" s="14"/>
    </row>
    <row r="2" spans="1:14" ht="79.5" customHeight="1" x14ac:dyDescent="0.2">
      <c r="A2" s="16"/>
      <c r="B2" s="16"/>
      <c r="C2" s="16"/>
      <c r="D2" s="16" t="s">
        <v>4</v>
      </c>
      <c r="E2" s="13" t="str">
        <f>RESUMO!E2</f>
        <v xml:space="preserve">SINAPI - 12/2024 - Rondônia
SBC - 02/2024 - Rondônia
SICRO3 - 10/2024 - Rondônia
ORSE - 12/2024 - Sergipe
CPOS/CDHU - 06/2024 - São Paulo
EMBASA - 05/2024 - Bahia
</v>
      </c>
      <c r="F2" s="13"/>
      <c r="G2" s="13"/>
      <c r="H2" s="13" t="s">
        <v>6</v>
      </c>
      <c r="I2" s="13"/>
      <c r="J2" s="13"/>
      <c r="K2" s="13" t="s">
        <v>7</v>
      </c>
      <c r="L2" s="13"/>
      <c r="M2" s="13"/>
      <c r="N2" s="13"/>
    </row>
    <row r="3" spans="1:14" ht="15" customHeight="1" x14ac:dyDescent="0.25">
      <c r="A3" s="12" t="s">
        <v>26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2">
      <c r="A4" s="11" t="s">
        <v>9</v>
      </c>
      <c r="B4" s="6" t="s">
        <v>27</v>
      </c>
      <c r="C4" s="11" t="s">
        <v>28</v>
      </c>
      <c r="D4" s="11" t="s">
        <v>10</v>
      </c>
      <c r="E4" s="5" t="s">
        <v>29</v>
      </c>
      <c r="F4" s="6" t="s">
        <v>30</v>
      </c>
      <c r="G4" s="6" t="s">
        <v>31</v>
      </c>
      <c r="H4" s="5" t="s">
        <v>32</v>
      </c>
      <c r="I4" s="5"/>
      <c r="J4" s="5"/>
      <c r="K4" s="5" t="s">
        <v>11</v>
      </c>
      <c r="L4" s="5"/>
      <c r="M4" s="5"/>
      <c r="N4" s="6" t="s">
        <v>12</v>
      </c>
    </row>
    <row r="5" spans="1:14" ht="15" customHeight="1" x14ac:dyDescent="0.2">
      <c r="A5" s="11"/>
      <c r="B5" s="11"/>
      <c r="C5" s="11"/>
      <c r="D5" s="11"/>
      <c r="E5" s="11"/>
      <c r="F5" s="11"/>
      <c r="G5" s="11"/>
      <c r="H5" s="18" t="s">
        <v>33</v>
      </c>
      <c r="I5" s="18" t="s">
        <v>34</v>
      </c>
      <c r="J5" s="18" t="s">
        <v>11</v>
      </c>
      <c r="K5" s="18" t="s">
        <v>33</v>
      </c>
      <c r="L5" s="18" t="s">
        <v>34</v>
      </c>
      <c r="M5" s="18" t="s">
        <v>11</v>
      </c>
      <c r="N5" s="6"/>
    </row>
    <row r="6" spans="1:14" ht="24" customHeight="1" x14ac:dyDescent="0.2">
      <c r="A6" s="19" t="s">
        <v>13</v>
      </c>
      <c r="B6" s="19"/>
      <c r="C6" s="19"/>
      <c r="D6" s="19" t="s">
        <v>14</v>
      </c>
      <c r="E6" s="19"/>
      <c r="F6" s="26"/>
      <c r="G6" s="19"/>
      <c r="H6" s="19"/>
      <c r="I6" s="19"/>
      <c r="J6" s="19"/>
      <c r="K6" s="19"/>
      <c r="L6" s="19"/>
      <c r="M6" s="20">
        <f>SUM(M7:M9)</f>
        <v>29788.240000000002</v>
      </c>
      <c r="N6" s="21">
        <f t="shared" ref="N6:N36" si="0">M6/$L$37</f>
        <v>0.10677553181048592</v>
      </c>
    </row>
    <row r="7" spans="1:14" ht="24" customHeight="1" x14ac:dyDescent="0.2">
      <c r="A7" s="27" t="s">
        <v>35</v>
      </c>
      <c r="B7" s="28" t="s">
        <v>36</v>
      </c>
      <c r="C7" s="27" t="s">
        <v>37</v>
      </c>
      <c r="D7" s="27" t="s">
        <v>38</v>
      </c>
      <c r="E7" s="29" t="s">
        <v>39</v>
      </c>
      <c r="F7" s="28">
        <v>3</v>
      </c>
      <c r="G7" s="30">
        <f>COMPOSIÇÃO!J6</f>
        <v>7524.4400000000005</v>
      </c>
      <c r="H7" s="30">
        <f>(COMPOSIÇÃO!J7+COMPOSIÇÃO!J8)*(1+$H$2)</f>
        <v>9478.5370680000015</v>
      </c>
      <c r="I7" s="30">
        <v>0</v>
      </c>
      <c r="J7" s="30">
        <f>SUM(H7:I7)</f>
        <v>9478.5370680000015</v>
      </c>
      <c r="K7" s="30">
        <f>ROUND(H7*F7,2)</f>
        <v>28435.61</v>
      </c>
      <c r="L7" s="30">
        <f>ROUND(I7*F7,2)</f>
        <v>0</v>
      </c>
      <c r="M7" s="30">
        <f>SUM(K7:L7)</f>
        <v>28435.61</v>
      </c>
      <c r="N7" s="31">
        <f t="shared" si="0"/>
        <v>0.10192704839579551</v>
      </c>
    </row>
    <row r="8" spans="1:14" ht="39" customHeight="1" x14ac:dyDescent="0.2">
      <c r="A8" s="27" t="s">
        <v>40</v>
      </c>
      <c r="B8" s="28" t="s">
        <v>41</v>
      </c>
      <c r="C8" s="27" t="s">
        <v>42</v>
      </c>
      <c r="D8" s="27" t="s">
        <v>43</v>
      </c>
      <c r="E8" s="29" t="s">
        <v>44</v>
      </c>
      <c r="F8" s="28">
        <v>1.5</v>
      </c>
      <c r="G8" s="30">
        <f>COMPOSIÇÃO!J11</f>
        <v>458.86427800000001</v>
      </c>
      <c r="H8" s="30">
        <f>(COMPOSIÇÃO!J12+COMPOSIÇÃO!J13+COMPOSIÇÃO!J14)*(1+$H$2)</f>
        <v>59.5943725845</v>
      </c>
      <c r="I8" s="30">
        <f>(COMPOSIÇÃO!J15+COMPOSIÇÃO!J16+COMPOSIÇÃO!J17+COMPOSIÇÃO!J18)*(1+$H$2)</f>
        <v>518.43695841210001</v>
      </c>
      <c r="J8" s="30">
        <f>SUM(H8:I8)</f>
        <v>578.03133099659999</v>
      </c>
      <c r="K8" s="30">
        <f>ROUND(H8*F8,2)</f>
        <v>89.39</v>
      </c>
      <c r="L8" s="30">
        <f>ROUND(I8*F8,2)</f>
        <v>777.66</v>
      </c>
      <c r="M8" s="30">
        <f>SUM(K8:L8)</f>
        <v>867.05</v>
      </c>
      <c r="N8" s="31">
        <f t="shared" si="0"/>
        <v>3.1079286609843955E-3</v>
      </c>
    </row>
    <row r="9" spans="1:14" ht="25.5" customHeight="1" x14ac:dyDescent="0.2">
      <c r="A9" s="27" t="s">
        <v>45</v>
      </c>
      <c r="B9" s="28" t="s">
        <v>46</v>
      </c>
      <c r="C9" s="27" t="s">
        <v>47</v>
      </c>
      <c r="D9" s="27" t="s">
        <v>48</v>
      </c>
      <c r="E9" s="29" t="s">
        <v>49</v>
      </c>
      <c r="F9" s="28">
        <v>1</v>
      </c>
      <c r="G9" s="30">
        <f>COMPOSIÇÃO!J21</f>
        <v>385.47</v>
      </c>
      <c r="H9" s="30">
        <v>0</v>
      </c>
      <c r="I9" s="30">
        <f>COMPOSIÇÃO!J21*(1+$H$2)</f>
        <v>485.57655900000003</v>
      </c>
      <c r="J9" s="30">
        <f>SUM(H9:I9)</f>
        <v>485.57655900000003</v>
      </c>
      <c r="K9" s="30">
        <f>ROUND(H9*F9,2)</f>
        <v>0</v>
      </c>
      <c r="L9" s="30">
        <f>ROUND(I9*F9,2)</f>
        <v>485.58</v>
      </c>
      <c r="M9" s="30">
        <f>SUM(K9:L9)</f>
        <v>485.58</v>
      </c>
      <c r="N9" s="31">
        <f t="shared" si="0"/>
        <v>1.740554753706018E-3</v>
      </c>
    </row>
    <row r="10" spans="1:14" ht="24" customHeight="1" x14ac:dyDescent="0.2">
      <c r="A10" s="19" t="s">
        <v>15</v>
      </c>
      <c r="B10" s="19"/>
      <c r="C10" s="19"/>
      <c r="D10" s="19" t="s">
        <v>16</v>
      </c>
      <c r="E10" s="19"/>
      <c r="F10" s="26"/>
      <c r="G10" s="19"/>
      <c r="H10" s="19"/>
      <c r="I10" s="19"/>
      <c r="J10" s="19"/>
      <c r="K10" s="19"/>
      <c r="L10" s="19"/>
      <c r="M10" s="20">
        <f>SUM(M11:M13)</f>
        <v>4599.25</v>
      </c>
      <c r="N10" s="21">
        <f t="shared" si="0"/>
        <v>1.6485947631661935E-2</v>
      </c>
    </row>
    <row r="11" spans="1:14" ht="25.5" customHeight="1" x14ac:dyDescent="0.2">
      <c r="A11" s="27" t="s">
        <v>50</v>
      </c>
      <c r="B11" s="28" t="s">
        <v>51</v>
      </c>
      <c r="C11" s="27" t="s">
        <v>42</v>
      </c>
      <c r="D11" s="27" t="s">
        <v>52</v>
      </c>
      <c r="E11" s="29" t="s">
        <v>53</v>
      </c>
      <c r="F11" s="28">
        <v>3.96</v>
      </c>
      <c r="G11" s="30">
        <f>COMPOSIÇÃO!J26</f>
        <v>58.936360999999998</v>
      </c>
      <c r="H11" s="30">
        <f>(COMPOSIÇÃO!J27+COMPOSIÇÃO!J28)*(1+$H$2)</f>
        <v>74.242133951699998</v>
      </c>
      <c r="I11" s="30">
        <v>0</v>
      </c>
      <c r="J11" s="30">
        <f>H11+I11</f>
        <v>74.242133951699998</v>
      </c>
      <c r="K11" s="30">
        <f>ROUND(H11*F11,2)</f>
        <v>294</v>
      </c>
      <c r="L11" s="30">
        <f>ROUND(I11*F11,2)</f>
        <v>0</v>
      </c>
      <c r="M11" s="30">
        <f>K11+L11</f>
        <v>294</v>
      </c>
      <c r="N11" s="31">
        <f t="shared" si="0"/>
        <v>1.0538389093240441E-3</v>
      </c>
    </row>
    <row r="12" spans="1:14" ht="39" customHeight="1" x14ac:dyDescent="0.2">
      <c r="A12" s="27" t="s">
        <v>54</v>
      </c>
      <c r="B12" s="28" t="s">
        <v>55</v>
      </c>
      <c r="C12" s="27" t="s">
        <v>42</v>
      </c>
      <c r="D12" s="27" t="s">
        <v>56</v>
      </c>
      <c r="E12" s="29" t="s">
        <v>49</v>
      </c>
      <c r="F12" s="28">
        <v>7</v>
      </c>
      <c r="G12" s="30">
        <f>COMPOSIÇÃO!J31</f>
        <v>348.51223200000004</v>
      </c>
      <c r="H12" s="30">
        <f>(COMPOSIÇÃO!J34+COMPOSIÇÃO!J35)*(1+$H$2)</f>
        <v>124.199957739</v>
      </c>
      <c r="I12" s="30">
        <f>(COMPOSIÇÃO!J32+COMPOSIÇÃO!J33)*(1+$H$2)</f>
        <v>314.82090091140003</v>
      </c>
      <c r="J12" s="30">
        <f>H12+I12</f>
        <v>439.02085865040004</v>
      </c>
      <c r="K12" s="30">
        <f>ROUND(H12*F12,2)</f>
        <v>869.4</v>
      </c>
      <c r="L12" s="30">
        <f>ROUND(I12*F12,2)</f>
        <v>2203.75</v>
      </c>
      <c r="M12" s="30">
        <f>K12+L12</f>
        <v>3073.15</v>
      </c>
      <c r="N12" s="31">
        <f t="shared" si="0"/>
        <v>1.1015663415609476E-2</v>
      </c>
    </row>
    <row r="13" spans="1:14" ht="24" customHeight="1" x14ac:dyDescent="0.2">
      <c r="A13" s="27" t="s">
        <v>57</v>
      </c>
      <c r="B13" s="28" t="s">
        <v>58</v>
      </c>
      <c r="C13" s="27" t="s">
        <v>47</v>
      </c>
      <c r="D13" s="27" t="s">
        <v>59</v>
      </c>
      <c r="E13" s="29" t="s">
        <v>49</v>
      </c>
      <c r="F13" s="28">
        <v>4</v>
      </c>
      <c r="G13" s="30">
        <f>COMPOSIÇÃO!J38</f>
        <v>244.52312000000001</v>
      </c>
      <c r="H13" s="30">
        <f>COMPOSIÇÃO!J39*(1+$H$2)</f>
        <v>182.05577426400001</v>
      </c>
      <c r="I13" s="30">
        <f>COMPOSIÇÃO!J40*(1+$H$2)</f>
        <v>125.97</v>
      </c>
      <c r="J13" s="30">
        <f>H13+I13</f>
        <v>308.02577426400001</v>
      </c>
      <c r="K13" s="30">
        <f>ROUND(H13*F13,2)</f>
        <v>728.22</v>
      </c>
      <c r="L13" s="30">
        <f>ROUND(I13*F13,2)</f>
        <v>503.88</v>
      </c>
      <c r="M13" s="30">
        <f>K13+L13</f>
        <v>1232.0999999999999</v>
      </c>
      <c r="N13" s="31">
        <f t="shared" si="0"/>
        <v>4.4164453067284167E-3</v>
      </c>
    </row>
    <row r="14" spans="1:14" ht="24" customHeight="1" x14ac:dyDescent="0.2">
      <c r="A14" s="19" t="s">
        <v>17</v>
      </c>
      <c r="B14" s="19"/>
      <c r="C14" s="19"/>
      <c r="D14" s="19" t="s">
        <v>18</v>
      </c>
      <c r="E14" s="19"/>
      <c r="F14" s="26"/>
      <c r="G14" s="19"/>
      <c r="H14" s="19"/>
      <c r="I14" s="19"/>
      <c r="J14" s="19"/>
      <c r="K14" s="19"/>
      <c r="L14" s="19"/>
      <c r="M14" s="20">
        <f>SUM(M15:M16)</f>
        <v>70841.459999999992</v>
      </c>
      <c r="N14" s="21">
        <f t="shared" si="0"/>
        <v>0.25393022769157442</v>
      </c>
    </row>
    <row r="15" spans="1:14" ht="39" customHeight="1" x14ac:dyDescent="0.2">
      <c r="A15" s="27" t="s">
        <v>60</v>
      </c>
      <c r="B15" s="28" t="s">
        <v>61</v>
      </c>
      <c r="C15" s="27" t="s">
        <v>42</v>
      </c>
      <c r="D15" s="27" t="s">
        <v>62</v>
      </c>
      <c r="E15" s="29" t="s">
        <v>53</v>
      </c>
      <c r="F15" s="28">
        <v>9.92</v>
      </c>
      <c r="G15" s="30">
        <f>COMPOSIÇÃO!J44</f>
        <v>3267.2892740000007</v>
      </c>
      <c r="H15" s="30">
        <f>(COMPOSIÇÃO!J47+COMPOSIÇÃO!J48+COMPOSIÇÃO!J49)*(1+$H$2)</f>
        <v>1420.1928280215</v>
      </c>
      <c r="I15" s="30">
        <f>(COMPOSIÇÃO!J45+COMPOSIÇÃO!J46+COMPOSIÇÃO!J50+COMPOSIÇÃO!J51+COMPOSIÇÃO!J52+COMPOSIÇÃO!J53+COMPOSIÇÃO!J54+COMPOSIÇÃO!J55+COMPOSIÇÃO!J56+COMPOSIÇÃO!J57+COMPOSIÇÃO!J58+COMPOSIÇÃO!J59+COMPOSIÇÃO!J60+COMPOSIÇÃO!J61+COMPOSIÇÃO!J62+COMPOSIÇÃO!J63+COMPOSIÇÃO!J64+COMPOSIÇÃO!J65+COMPOSIÇÃO!J66)*(1+$H$2)</f>
        <v>2695.6114704363004</v>
      </c>
      <c r="J15" s="30">
        <f>H15+I15</f>
        <v>4115.8042984578005</v>
      </c>
      <c r="K15" s="30">
        <f>ROUND(H15*F15,2)</f>
        <v>14088.31</v>
      </c>
      <c r="L15" s="30">
        <f>ROUND(I15*F15,2)</f>
        <v>26740.47</v>
      </c>
      <c r="M15" s="30">
        <f>K15+L15</f>
        <v>40828.78</v>
      </c>
      <c r="N15" s="31">
        <f t="shared" si="0"/>
        <v>0.14635019382391612</v>
      </c>
    </row>
    <row r="16" spans="1:14" ht="51.75" customHeight="1" x14ac:dyDescent="0.2">
      <c r="A16" s="27" t="s">
        <v>63</v>
      </c>
      <c r="B16" s="28" t="s">
        <v>64</v>
      </c>
      <c r="C16" s="27" t="s">
        <v>42</v>
      </c>
      <c r="D16" s="27" t="s">
        <v>65</v>
      </c>
      <c r="E16" s="29" t="s">
        <v>44</v>
      </c>
      <c r="F16" s="28">
        <v>195.9</v>
      </c>
      <c r="G16" s="30">
        <f>COMPOSIÇÃO!J69</f>
        <v>121.61950699999998</v>
      </c>
      <c r="H16" s="30">
        <f>(COMPOSIÇÃO!J71+COMPOSIÇÃO!J72)*(1+$H$2)</f>
        <v>104.04996030000001</v>
      </c>
      <c r="I16" s="30">
        <f>(COMPOSIÇÃO!J70+COMPOSIÇÃO!J73+COMPOSIÇÃO!J74+COMPOSIÇÃO!J75)*(1+$H$2)</f>
        <v>49.154132667899994</v>
      </c>
      <c r="J16" s="30">
        <f>H16+I16</f>
        <v>153.20409296790001</v>
      </c>
      <c r="K16" s="30">
        <f>ROUND(H16*F16,2)</f>
        <v>20383.39</v>
      </c>
      <c r="L16" s="30">
        <f>ROUND(I16*F16,2)</f>
        <v>9629.2900000000009</v>
      </c>
      <c r="M16" s="30">
        <f>K16+L16</f>
        <v>30012.68</v>
      </c>
      <c r="N16" s="31">
        <f t="shared" si="0"/>
        <v>0.10758003386765833</v>
      </c>
    </row>
    <row r="17" spans="1:14" ht="24" customHeight="1" x14ac:dyDescent="0.2">
      <c r="A17" s="19" t="s">
        <v>19</v>
      </c>
      <c r="B17" s="19"/>
      <c r="C17" s="19"/>
      <c r="D17" s="19" t="s">
        <v>20</v>
      </c>
      <c r="E17" s="19"/>
      <c r="F17" s="26"/>
      <c r="G17" s="19"/>
      <c r="H17" s="19"/>
      <c r="I17" s="19"/>
      <c r="J17" s="19"/>
      <c r="K17" s="19"/>
      <c r="L17" s="19"/>
      <c r="M17" s="20">
        <f>SUM(M18:M22)</f>
        <v>85325</v>
      </c>
      <c r="N17" s="21">
        <f t="shared" si="0"/>
        <v>0.30584627529957159</v>
      </c>
    </row>
    <row r="18" spans="1:14" ht="51.75" customHeight="1" x14ac:dyDescent="0.2">
      <c r="A18" s="27" t="s">
        <v>66</v>
      </c>
      <c r="B18" s="28" t="s">
        <v>67</v>
      </c>
      <c r="C18" s="27" t="s">
        <v>42</v>
      </c>
      <c r="D18" s="27" t="s">
        <v>68</v>
      </c>
      <c r="E18" s="29" t="s">
        <v>44</v>
      </c>
      <c r="F18" s="28">
        <v>391.8</v>
      </c>
      <c r="G18" s="30">
        <f>COMPOSIÇÃO!J79</f>
        <v>7.9715109999999996</v>
      </c>
      <c r="H18" s="30">
        <f>(COMPOSIÇÃO!J81+COMPOSIÇÃO!J82)*(1+$H$2)</f>
        <v>5.9322056936999994</v>
      </c>
      <c r="I18" s="30">
        <f>COMPOSIÇÃO!J80*(1+$H$2)</f>
        <v>4.109506713</v>
      </c>
      <c r="J18" s="30">
        <f>H18+I18</f>
        <v>10.0417124067</v>
      </c>
      <c r="K18" s="30">
        <f>ROUND(H18*F18,2)</f>
        <v>2324.2399999999998</v>
      </c>
      <c r="L18" s="30">
        <f>ROUND(I18*F18,2)</f>
        <v>1610.1</v>
      </c>
      <c r="M18" s="30">
        <f>K18+L18</f>
        <v>3934.3399999999997</v>
      </c>
      <c r="N18" s="31">
        <f t="shared" si="0"/>
        <v>1.4102586988129112E-2</v>
      </c>
    </row>
    <row r="19" spans="1:14" ht="51.75" customHeight="1" x14ac:dyDescent="0.2">
      <c r="A19" s="27" t="s">
        <v>69</v>
      </c>
      <c r="B19" s="28" t="s">
        <v>70</v>
      </c>
      <c r="C19" s="27" t="s">
        <v>42</v>
      </c>
      <c r="D19" s="27" t="s">
        <v>71</v>
      </c>
      <c r="E19" s="29" t="s">
        <v>44</v>
      </c>
      <c r="F19" s="28">
        <v>391.8</v>
      </c>
      <c r="G19" s="30">
        <f>COMPOSIÇÃO!J85</f>
        <v>48.555789999999995</v>
      </c>
      <c r="H19" s="30">
        <f>(COMPOSIÇÃO!J87+COMPOSIÇÃO!J88)*(1+$H$2)</f>
        <v>20.406018866999997</v>
      </c>
      <c r="I19" s="30">
        <f>COMPOSIÇÃO!J86*(1+$H$2)</f>
        <v>40.759709795999996</v>
      </c>
      <c r="J19" s="30">
        <f>H19+I19</f>
        <v>61.165728662999996</v>
      </c>
      <c r="K19" s="30">
        <f>ROUND(H19*F19,2)</f>
        <v>7995.08</v>
      </c>
      <c r="L19" s="30">
        <f>ROUND(I19*F19,2)</f>
        <v>15969.65</v>
      </c>
      <c r="M19" s="30">
        <f>K19+L19</f>
        <v>23964.73</v>
      </c>
      <c r="N19" s="31">
        <f t="shared" si="0"/>
        <v>8.5901241243010878E-2</v>
      </c>
    </row>
    <row r="20" spans="1:14" ht="25.5" customHeight="1" x14ac:dyDescent="0.2">
      <c r="A20" s="27" t="s">
        <v>72</v>
      </c>
      <c r="B20" s="28" t="s">
        <v>73</v>
      </c>
      <c r="C20" s="27" t="s">
        <v>42</v>
      </c>
      <c r="D20" s="27" t="s">
        <v>74</v>
      </c>
      <c r="E20" s="29" t="s">
        <v>44</v>
      </c>
      <c r="F20" s="28">
        <v>1782</v>
      </c>
      <c r="G20" s="30">
        <f>COMPOSIÇÃO!J91</f>
        <v>3.7102140000000006</v>
      </c>
      <c r="H20" s="30">
        <f>(COMPOSIÇÃO!J92+COMPOSIÇÃO!J93)*(1+$H$2)</f>
        <v>2.9612498526000004</v>
      </c>
      <c r="I20" s="30">
        <f>COMPOSIÇÃO!J94*(1+$H$2)</f>
        <v>1.7125067232</v>
      </c>
      <c r="J20" s="30">
        <f>H20+I20</f>
        <v>4.6737565758000006</v>
      </c>
      <c r="K20" s="30">
        <f>ROUND(H20*F20,2)</f>
        <v>5276.95</v>
      </c>
      <c r="L20" s="30">
        <f>ROUND(I20*F20,2)</f>
        <v>3051.69</v>
      </c>
      <c r="M20" s="30">
        <f>K20+L20</f>
        <v>8328.64</v>
      </c>
      <c r="N20" s="31">
        <f t="shared" si="0"/>
        <v>2.9853894196437431E-2</v>
      </c>
    </row>
    <row r="21" spans="1:14" ht="39" customHeight="1" x14ac:dyDescent="0.2">
      <c r="A21" s="27" t="s">
        <v>75</v>
      </c>
      <c r="B21" s="28" t="s">
        <v>76</v>
      </c>
      <c r="C21" s="27" t="s">
        <v>37</v>
      </c>
      <c r="D21" s="27" t="s">
        <v>77</v>
      </c>
      <c r="E21" s="29" t="s">
        <v>44</v>
      </c>
      <c r="F21" s="28">
        <v>1782</v>
      </c>
      <c r="G21" s="30">
        <f>COMPOSIÇÃO!J97</f>
        <v>20.06739</v>
      </c>
      <c r="H21" s="30">
        <f>(COMPOSIÇÃO!J98+COMPOSIÇÃO!J99)*(1+$H$2)</f>
        <v>12.891958755000003</v>
      </c>
      <c r="I21" s="30">
        <f>(COMPOSIÇÃO!J100+COMPOSIÇÃO!J101+COMPOSIÇÃO!J102)*(1+$H$2)</f>
        <v>12.386932428</v>
      </c>
      <c r="J21" s="30">
        <f>H21+I21</f>
        <v>25.278891183000002</v>
      </c>
      <c r="K21" s="30">
        <f>ROUND(H21*F21,2)</f>
        <v>22973.47</v>
      </c>
      <c r="L21" s="30">
        <f>ROUND(I21*F21,2)</f>
        <v>22073.51</v>
      </c>
      <c r="M21" s="30">
        <f>K21+L21</f>
        <v>45046.979999999996</v>
      </c>
      <c r="N21" s="31">
        <f t="shared" si="0"/>
        <v>0.16147027303245584</v>
      </c>
    </row>
    <row r="22" spans="1:14" ht="51.75" customHeight="1" x14ac:dyDescent="0.2">
      <c r="A22" s="27" t="s">
        <v>78</v>
      </c>
      <c r="B22" s="28" t="s">
        <v>79</v>
      </c>
      <c r="C22" s="27" t="s">
        <v>42</v>
      </c>
      <c r="D22" s="27" t="s">
        <v>80</v>
      </c>
      <c r="E22" s="29" t="s">
        <v>44</v>
      </c>
      <c r="F22" s="28">
        <v>297.5</v>
      </c>
      <c r="G22" s="30">
        <f>COMPOSIÇÃO!J105</f>
        <v>10.807730000000001</v>
      </c>
      <c r="H22" s="30">
        <f>COMPOSIÇÃO!J106*(1+$H$2)</f>
        <v>7.5148965528000016</v>
      </c>
      <c r="I22" s="30">
        <f>(COMPOSIÇÃO!J107+COMPOSIÇÃO!J108)*(1+$H$2)</f>
        <v>6.0996009282000001</v>
      </c>
      <c r="J22" s="30">
        <f>H22+I22</f>
        <v>13.614497481000001</v>
      </c>
      <c r="K22" s="30">
        <f>ROUND(H22*F22,2)</f>
        <v>2235.6799999999998</v>
      </c>
      <c r="L22" s="30">
        <f>ROUND(I22*F22,2)</f>
        <v>1814.63</v>
      </c>
      <c r="M22" s="30">
        <f>K22+L22</f>
        <v>4050.31</v>
      </c>
      <c r="N22" s="31">
        <f t="shared" si="0"/>
        <v>1.4518279839538328E-2</v>
      </c>
    </row>
    <row r="23" spans="1:14" ht="24" customHeight="1" x14ac:dyDescent="0.2">
      <c r="A23" s="19" t="s">
        <v>21</v>
      </c>
      <c r="B23" s="19"/>
      <c r="C23" s="19"/>
      <c r="D23" s="19" t="s">
        <v>22</v>
      </c>
      <c r="E23" s="19"/>
      <c r="F23" s="26"/>
      <c r="G23" s="19"/>
      <c r="H23" s="19"/>
      <c r="I23" s="19"/>
      <c r="J23" s="19"/>
      <c r="K23" s="19"/>
      <c r="L23" s="19"/>
      <c r="M23" s="20">
        <f>SUM(M24:M32)</f>
        <v>6510.0499999999993</v>
      </c>
      <c r="N23" s="21">
        <f t="shared" si="0"/>
        <v>2.3335183645050994E-2</v>
      </c>
    </row>
    <row r="24" spans="1:14" ht="39" customHeight="1" x14ac:dyDescent="0.2">
      <c r="A24" s="27" t="s">
        <v>81</v>
      </c>
      <c r="B24" s="28" t="s">
        <v>82</v>
      </c>
      <c r="C24" s="27" t="s">
        <v>42</v>
      </c>
      <c r="D24" s="27" t="s">
        <v>83</v>
      </c>
      <c r="E24" s="29" t="s">
        <v>84</v>
      </c>
      <c r="F24" s="28">
        <v>12</v>
      </c>
      <c r="G24" s="30">
        <f>COMPOSIÇÃO!J112</f>
        <v>14.691389999999998</v>
      </c>
      <c r="H24" s="30">
        <f>(COMPOSIÇÃO!J113+COMPOSIÇÃO!J114)*(1+$H$2)</f>
        <v>11.614345820999997</v>
      </c>
      <c r="I24" s="30">
        <f>COMPOSIÇÃO!J115*(1+$H$2)</f>
        <v>6.8923981619999992</v>
      </c>
      <c r="J24" s="30">
        <f t="shared" ref="J24:J32" si="1">H24+I24</f>
        <v>18.506743982999996</v>
      </c>
      <c r="K24" s="30">
        <f t="shared" ref="K24:K32" si="2">ROUND(H24*F24,2)</f>
        <v>139.37</v>
      </c>
      <c r="L24" s="30">
        <f t="shared" ref="L24:L32" si="3">ROUND(I24*F24,2)</f>
        <v>82.71</v>
      </c>
      <c r="M24" s="30">
        <f t="shared" ref="M24:M32" si="4">K24+L24</f>
        <v>222.07999999999998</v>
      </c>
      <c r="N24" s="31">
        <f t="shared" si="0"/>
        <v>7.960426700091281E-4</v>
      </c>
    </row>
    <row r="25" spans="1:14" ht="39" customHeight="1" x14ac:dyDescent="0.2">
      <c r="A25" s="27" t="s">
        <v>85</v>
      </c>
      <c r="B25" s="28" t="s">
        <v>86</v>
      </c>
      <c r="C25" s="27" t="s">
        <v>42</v>
      </c>
      <c r="D25" s="27" t="s">
        <v>87</v>
      </c>
      <c r="E25" s="29" t="s">
        <v>49</v>
      </c>
      <c r="F25" s="28">
        <v>4</v>
      </c>
      <c r="G25" s="30">
        <f>COMPOSIÇÃO!J118</f>
        <v>17.70655</v>
      </c>
      <c r="H25" s="30">
        <f>(COMPOSIÇÃO!J119+COMPOSIÇÃO!J120)*(1+$H$2)</f>
        <v>19.357243035</v>
      </c>
      <c r="I25" s="30">
        <f>COMPOSIÇÃO!J121*(1+$H$2)</f>
        <v>2.9476979999999999</v>
      </c>
      <c r="J25" s="30">
        <f t="shared" si="1"/>
        <v>22.304941034999999</v>
      </c>
      <c r="K25" s="30">
        <f t="shared" si="2"/>
        <v>77.430000000000007</v>
      </c>
      <c r="L25" s="30">
        <f t="shared" si="3"/>
        <v>11.79</v>
      </c>
      <c r="M25" s="30">
        <f t="shared" si="4"/>
        <v>89.22</v>
      </c>
      <c r="N25" s="31">
        <f t="shared" si="0"/>
        <v>3.1980784860507214E-4</v>
      </c>
    </row>
    <row r="26" spans="1:14" ht="39" customHeight="1" x14ac:dyDescent="0.2">
      <c r="A26" s="27" t="s">
        <v>88</v>
      </c>
      <c r="B26" s="28" t="s">
        <v>89</v>
      </c>
      <c r="C26" s="27" t="s">
        <v>42</v>
      </c>
      <c r="D26" s="27" t="s">
        <v>90</v>
      </c>
      <c r="E26" s="29" t="s">
        <v>49</v>
      </c>
      <c r="F26" s="28">
        <v>4</v>
      </c>
      <c r="G26" s="30">
        <f>COMPOSIÇÃO!J124</f>
        <v>11.27173</v>
      </c>
      <c r="H26" s="30">
        <f>(COMPOSIÇÃO!J125+COMPOSIÇÃO!J126)*(1+$H$2)</f>
        <v>12.926701281</v>
      </c>
      <c r="I26" s="30">
        <f>COMPOSIÇÃO!J127*(1+$H$2)</f>
        <v>1.272297</v>
      </c>
      <c r="J26" s="30">
        <f t="shared" si="1"/>
        <v>14.198998281</v>
      </c>
      <c r="K26" s="30">
        <f t="shared" si="2"/>
        <v>51.71</v>
      </c>
      <c r="L26" s="30">
        <f t="shared" si="3"/>
        <v>5.09</v>
      </c>
      <c r="M26" s="30">
        <f t="shared" si="4"/>
        <v>56.8</v>
      </c>
      <c r="N26" s="31">
        <f t="shared" si="0"/>
        <v>2.0359880969253639E-4</v>
      </c>
    </row>
    <row r="27" spans="1:14" ht="39" customHeight="1" x14ac:dyDescent="0.2">
      <c r="A27" s="27" t="s">
        <v>91</v>
      </c>
      <c r="B27" s="28" t="s">
        <v>92</v>
      </c>
      <c r="C27" s="27" t="s">
        <v>42</v>
      </c>
      <c r="D27" s="27" t="s">
        <v>93</v>
      </c>
      <c r="E27" s="29" t="s">
        <v>49</v>
      </c>
      <c r="F27" s="28">
        <v>1</v>
      </c>
      <c r="G27" s="30">
        <f>COMPOSIÇÃO!J130</f>
        <v>29.676161999999998</v>
      </c>
      <c r="H27" s="30">
        <f>(COMPOSIÇÃO!J131+COMPOSIÇÃO!J132)*(1+$H$2)</f>
        <v>23.740510271400002</v>
      </c>
      <c r="I27" s="30">
        <f>(COMPOSIÇÃO!J133+COMPOSIÇÃO!J134)*(1+$H$2)</f>
        <v>13.642551000000001</v>
      </c>
      <c r="J27" s="30">
        <f t="shared" si="1"/>
        <v>37.383061271400003</v>
      </c>
      <c r="K27" s="30">
        <f t="shared" si="2"/>
        <v>23.74</v>
      </c>
      <c r="L27" s="30">
        <f t="shared" si="3"/>
        <v>13.64</v>
      </c>
      <c r="M27" s="30">
        <f t="shared" si="4"/>
        <v>37.379999999999995</v>
      </c>
      <c r="N27" s="31">
        <f t="shared" si="0"/>
        <v>1.3398808989977128E-4</v>
      </c>
    </row>
    <row r="28" spans="1:14" ht="25.5" customHeight="1" x14ac:dyDescent="0.2">
      <c r="A28" s="27" t="s">
        <v>94</v>
      </c>
      <c r="B28" s="28" t="s">
        <v>95</v>
      </c>
      <c r="C28" s="27" t="s">
        <v>42</v>
      </c>
      <c r="D28" s="27" t="s">
        <v>96</v>
      </c>
      <c r="E28" s="29" t="s">
        <v>49</v>
      </c>
      <c r="F28" s="28">
        <v>1</v>
      </c>
      <c r="G28" s="30">
        <f>COMPOSIÇÃO!J137</f>
        <v>11.149484000000001</v>
      </c>
      <c r="H28" s="30">
        <f>(COMPOSIÇÃO!J138+COMPOSIÇÃO!J139)*(1+$H$2)</f>
        <v>3.1234059948000006</v>
      </c>
      <c r="I28" s="30">
        <f>(COMPOSIÇÃO!J140+COMPOSIÇÃO!J141)*(1+$H$2)</f>
        <v>10.921599000000001</v>
      </c>
      <c r="J28" s="30">
        <f t="shared" si="1"/>
        <v>14.045004994800001</v>
      </c>
      <c r="K28" s="30">
        <f t="shared" si="2"/>
        <v>3.12</v>
      </c>
      <c r="L28" s="30">
        <f t="shared" si="3"/>
        <v>10.92</v>
      </c>
      <c r="M28" s="30">
        <f t="shared" si="4"/>
        <v>14.04</v>
      </c>
      <c r="N28" s="31">
        <f t="shared" si="0"/>
        <v>5.0326184649352299E-5</v>
      </c>
    </row>
    <row r="29" spans="1:14" ht="51.75" customHeight="1" x14ac:dyDescent="0.2">
      <c r="A29" s="27" t="s">
        <v>97</v>
      </c>
      <c r="B29" s="28" t="s">
        <v>98</v>
      </c>
      <c r="C29" s="27" t="s">
        <v>42</v>
      </c>
      <c r="D29" s="27" t="s">
        <v>99</v>
      </c>
      <c r="E29" s="29" t="s">
        <v>49</v>
      </c>
      <c r="F29" s="28">
        <v>1</v>
      </c>
      <c r="G29" s="30">
        <f>COMPOSIÇÃO!J144</f>
        <v>705.24869699999999</v>
      </c>
      <c r="H29" s="30">
        <f>(COMPOSIÇÃO!J145+COMPOSIÇÃO!J146)*(1+$H$2)</f>
        <v>99.955553610900026</v>
      </c>
      <c r="I29" s="30">
        <f>(COMPOSIÇÃO!J147)*(1+$H$2)</f>
        <v>788.44623000000001</v>
      </c>
      <c r="J29" s="30">
        <f t="shared" si="1"/>
        <v>888.4017836109</v>
      </c>
      <c r="K29" s="30">
        <f t="shared" si="2"/>
        <v>99.96</v>
      </c>
      <c r="L29" s="30">
        <f t="shared" si="3"/>
        <v>788.45</v>
      </c>
      <c r="M29" s="30">
        <f t="shared" si="4"/>
        <v>888.41000000000008</v>
      </c>
      <c r="N29" s="31">
        <f t="shared" si="0"/>
        <v>3.1844932837842652E-3</v>
      </c>
    </row>
    <row r="30" spans="1:14" ht="39" customHeight="1" x14ac:dyDescent="0.2">
      <c r="A30" s="27" t="s">
        <v>100</v>
      </c>
      <c r="B30" s="28" t="s">
        <v>101</v>
      </c>
      <c r="C30" s="27" t="s">
        <v>42</v>
      </c>
      <c r="D30" s="27" t="s">
        <v>102</v>
      </c>
      <c r="E30" s="29" t="s">
        <v>84</v>
      </c>
      <c r="F30" s="28">
        <v>291.83</v>
      </c>
      <c r="G30" s="30">
        <f>COMPOSIÇÃO!J150</f>
        <v>4.5054340000000002</v>
      </c>
      <c r="H30" s="30">
        <f>(COMPOSIÇÃO!J151+COMPOSIÇÃO!J152)*(1+$H$2)</f>
        <v>1.902915417</v>
      </c>
      <c r="I30" s="30">
        <f>(COMPOSIÇÃO!J153+COMPOSIÇÃO!J154)*(1+$H$2)</f>
        <v>3.7725797928000002</v>
      </c>
      <c r="J30" s="30">
        <f t="shared" si="1"/>
        <v>5.6754952098000002</v>
      </c>
      <c r="K30" s="30">
        <f t="shared" si="2"/>
        <v>555.33000000000004</v>
      </c>
      <c r="L30" s="30">
        <f t="shared" si="3"/>
        <v>1100.95</v>
      </c>
      <c r="M30" s="30">
        <f t="shared" si="4"/>
        <v>1656.2800000000002</v>
      </c>
      <c r="N30" s="31">
        <f t="shared" si="0"/>
        <v>5.9369126147456727E-3</v>
      </c>
    </row>
    <row r="31" spans="1:14" ht="25.5" customHeight="1" x14ac:dyDescent="0.2">
      <c r="A31" s="27" t="s">
        <v>103</v>
      </c>
      <c r="B31" s="28" t="s">
        <v>104</v>
      </c>
      <c r="C31" s="27" t="s">
        <v>105</v>
      </c>
      <c r="D31" s="27" t="s">
        <v>106</v>
      </c>
      <c r="E31" s="29" t="s">
        <v>107</v>
      </c>
      <c r="F31" s="28">
        <v>1</v>
      </c>
      <c r="G31" s="30">
        <f>COMPOSIÇÃO!J157</f>
        <v>644.13499999999999</v>
      </c>
      <c r="H31" s="30">
        <f>(COMPOSIÇÃO!J158+COMPOSIÇÃO!J159)*(1+$H$2)</f>
        <v>98.426659499999985</v>
      </c>
      <c r="I31" s="30">
        <f>COMPOSIÇÃO!J160*(1+$H$2)</f>
        <v>712.99020000000007</v>
      </c>
      <c r="J31" s="30">
        <f t="shared" si="1"/>
        <v>811.4168595000001</v>
      </c>
      <c r="K31" s="30">
        <f t="shared" si="2"/>
        <v>98.43</v>
      </c>
      <c r="L31" s="30">
        <f t="shared" si="3"/>
        <v>712.99</v>
      </c>
      <c r="M31" s="30">
        <f t="shared" si="4"/>
        <v>811.42000000000007</v>
      </c>
      <c r="N31" s="31">
        <f t="shared" si="0"/>
        <v>2.9085237000126391E-3</v>
      </c>
    </row>
    <row r="32" spans="1:14" ht="24" customHeight="1" x14ac:dyDescent="0.2">
      <c r="A32" s="27" t="s">
        <v>103</v>
      </c>
      <c r="B32" s="28" t="s">
        <v>108</v>
      </c>
      <c r="C32" s="27" t="s">
        <v>37</v>
      </c>
      <c r="D32" s="27" t="s">
        <v>109</v>
      </c>
      <c r="E32" s="29" t="s">
        <v>49</v>
      </c>
      <c r="F32" s="28">
        <v>1</v>
      </c>
      <c r="G32" s="30">
        <f>COMPOSIÇÃO!J163</f>
        <v>2170.6900999999998</v>
      </c>
      <c r="H32" s="30">
        <f>COMPOSIÇÃO!J164*(1+$H$2)</f>
        <v>21.969293970000003</v>
      </c>
      <c r="I32" s="30">
        <f>COMPOSIÇÃO!J165*(1+$H$2)</f>
        <v>2712.4490249999999</v>
      </c>
      <c r="J32" s="30">
        <f t="shared" si="1"/>
        <v>2734.4183189699997</v>
      </c>
      <c r="K32" s="30">
        <f t="shared" si="2"/>
        <v>21.97</v>
      </c>
      <c r="L32" s="30">
        <f t="shared" si="3"/>
        <v>2712.45</v>
      </c>
      <c r="M32" s="30">
        <f t="shared" si="4"/>
        <v>2734.4199999999996</v>
      </c>
      <c r="N32" s="31">
        <f t="shared" si="0"/>
        <v>9.8014904436525569E-3</v>
      </c>
    </row>
    <row r="33" spans="1:14" ht="24" customHeight="1" x14ac:dyDescent="0.2">
      <c r="A33" s="19" t="s">
        <v>23</v>
      </c>
      <c r="B33" s="19"/>
      <c r="C33" s="19"/>
      <c r="D33" s="19" t="s">
        <v>24</v>
      </c>
      <c r="E33" s="19"/>
      <c r="F33" s="26"/>
      <c r="G33" s="19"/>
      <c r="H33" s="19"/>
      <c r="I33" s="19"/>
      <c r="J33" s="19"/>
      <c r="K33" s="19"/>
      <c r="L33" s="19"/>
      <c r="M33" s="20">
        <f>SUM(M34:M36)</f>
        <v>81916.01999999999</v>
      </c>
      <c r="N33" s="21">
        <f t="shared" si="0"/>
        <v>0.29362683392165495</v>
      </c>
    </row>
    <row r="34" spans="1:14" ht="25.5" customHeight="1" x14ac:dyDescent="0.2">
      <c r="A34" s="27" t="s">
        <v>110</v>
      </c>
      <c r="B34" s="28" t="s">
        <v>111</v>
      </c>
      <c r="C34" s="27" t="s">
        <v>37</v>
      </c>
      <c r="D34" s="27" t="s">
        <v>112</v>
      </c>
      <c r="E34" s="29" t="s">
        <v>84</v>
      </c>
      <c r="F34" s="28">
        <v>297</v>
      </c>
      <c r="G34" s="30">
        <f>COMPOSIÇÃO!J169</f>
        <v>53.41</v>
      </c>
      <c r="H34" s="30">
        <f>(COMPOSIÇÃO!J170+COMPOSIÇÃO!J171)*(1+$H$2)</f>
        <v>24.614538</v>
      </c>
      <c r="I34" s="30">
        <f>(COMPOSIÇÃO!J172+COMPOSIÇÃO!J173)*(1+$H$2)</f>
        <v>42.666038999999998</v>
      </c>
      <c r="J34" s="30">
        <f>H34+I34</f>
        <v>67.280576999999994</v>
      </c>
      <c r="K34" s="30">
        <f>ROUND(H34*F34,2)</f>
        <v>7310.52</v>
      </c>
      <c r="L34" s="30">
        <f>ROUND(I34*F34,2)</f>
        <v>12671.81</v>
      </c>
      <c r="M34" s="30">
        <f>K34+L34</f>
        <v>19982.330000000002</v>
      </c>
      <c r="N34" s="31">
        <f t="shared" si="0"/>
        <v>7.1626383853582054E-2</v>
      </c>
    </row>
    <row r="35" spans="1:14" ht="39" customHeight="1" x14ac:dyDescent="0.2">
      <c r="A35" s="27" t="s">
        <v>113</v>
      </c>
      <c r="B35" s="28" t="s">
        <v>114</v>
      </c>
      <c r="C35" s="27" t="s">
        <v>115</v>
      </c>
      <c r="D35" s="27" t="s">
        <v>116</v>
      </c>
      <c r="E35" s="29" t="s">
        <v>84</v>
      </c>
      <c r="F35" s="32">
        <v>416</v>
      </c>
      <c r="G35" s="30">
        <f>COMPOSIÇÃO!J176</f>
        <v>92.765000000000001</v>
      </c>
      <c r="H35" s="30">
        <f>(COMPOSIÇÃO!J177+COMPOSIÇÃO!J178)*(1+$H$2)</f>
        <v>18.460903499999997</v>
      </c>
      <c r="I35" s="30">
        <f>COMPOSIÇÃO!J179*(1+$H$2)</f>
        <v>98.395167000000001</v>
      </c>
      <c r="J35" s="30">
        <f>H35+I35</f>
        <v>116.8560705</v>
      </c>
      <c r="K35" s="30">
        <f>ROUND(H35*F35,2)</f>
        <v>7679.74</v>
      </c>
      <c r="L35" s="30">
        <f>ROUND(I35*F35,2)</f>
        <v>40932.39</v>
      </c>
      <c r="M35" s="30">
        <f>K35+L35</f>
        <v>48612.13</v>
      </c>
      <c r="N35" s="31">
        <f t="shared" si="0"/>
        <v>0.17424950360244434</v>
      </c>
    </row>
    <row r="36" spans="1:14" ht="25.5" customHeight="1" x14ac:dyDescent="0.2">
      <c r="A36" s="27" t="s">
        <v>117</v>
      </c>
      <c r="B36" s="28" t="s">
        <v>111</v>
      </c>
      <c r="C36" s="27" t="s">
        <v>37</v>
      </c>
      <c r="D36" s="27" t="s">
        <v>112</v>
      </c>
      <c r="E36" s="29" t="s">
        <v>84</v>
      </c>
      <c r="F36" s="28">
        <v>198</v>
      </c>
      <c r="G36" s="30">
        <f>COMPOSIÇÃO!J182</f>
        <v>53.41</v>
      </c>
      <c r="H36" s="30">
        <f>(COMPOSIÇÃO!J183+COMPOSIÇÃO!J184)*(1+$H$2)</f>
        <v>24.614538</v>
      </c>
      <c r="I36" s="30">
        <f>(COMPOSIÇÃO!J185+COMPOSIÇÃO!J186)*(1+$H$2)</f>
        <v>42.666038999999998</v>
      </c>
      <c r="J36" s="30">
        <f>H36+I36</f>
        <v>67.280576999999994</v>
      </c>
      <c r="K36" s="30">
        <f>ROUND(H36*F36,2)</f>
        <v>4873.68</v>
      </c>
      <c r="L36" s="30">
        <f>ROUND(I36*F36,2)</f>
        <v>8447.8799999999992</v>
      </c>
      <c r="M36" s="30">
        <f>K36+L36</f>
        <v>13321.56</v>
      </c>
      <c r="N36" s="31">
        <f t="shared" si="0"/>
        <v>4.7750946465628608E-2</v>
      </c>
    </row>
    <row r="37" spans="1:14" ht="14.25" customHeight="1" x14ac:dyDescent="0.2">
      <c r="A37" s="9"/>
      <c r="B37" s="9"/>
      <c r="C37" s="9"/>
      <c r="D37" s="33"/>
      <c r="E37" s="22"/>
      <c r="F37" s="22"/>
      <c r="G37" s="22"/>
      <c r="H37" s="22"/>
      <c r="I37" s="22"/>
      <c r="J37" s="13" t="s">
        <v>25</v>
      </c>
      <c r="K37" s="13"/>
      <c r="L37" s="4">
        <f>M6+M10+M14+M17+M23+M33</f>
        <v>278980.02</v>
      </c>
      <c r="M37" s="4"/>
      <c r="N37" s="4"/>
    </row>
    <row r="39" spans="1:14" x14ac:dyDescent="0.2">
      <c r="F39">
        <f>4337.84*(1+H2)</f>
        <v>5464.3770480000003</v>
      </c>
    </row>
  </sheetData>
  <mergeCells count="20">
    <mergeCell ref="A37:C37"/>
    <mergeCell ref="J37:K37"/>
    <mergeCell ref="L37:N37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fitToHeight="0" orientation="landscape" horizontalDpi="300" verticalDpi="300"/>
  <headerFooter>
    <oddHeader>&amp;L</oddHeader>
    <oddFooter>&amp;L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87"/>
  <sheetViews>
    <sheetView showZeros="0" showOutlineSymbols="0" topLeftCell="A170" zoomScale="85" zoomScaleNormal="85" zoomScalePageLayoutView="85" workbookViewId="0">
      <selection activeCell="A15" sqref="A15"/>
    </sheetView>
  </sheetViews>
  <sheetFormatPr defaultColWidth="8.625" defaultRowHeight="14.25" x14ac:dyDescent="0.2"/>
  <cols>
    <col min="1" max="1" width="10" customWidth="1"/>
    <col min="2" max="2" width="12" customWidth="1"/>
    <col min="3" max="3" width="10" customWidth="1"/>
    <col min="4" max="4" width="60" customWidth="1"/>
    <col min="5" max="5" width="15" customWidth="1"/>
    <col min="6" max="8" width="12" customWidth="1"/>
    <col min="9" max="9" width="13" customWidth="1"/>
    <col min="10" max="10" width="14" customWidth="1"/>
  </cols>
  <sheetData>
    <row r="1" spans="1:10" ht="15" customHeight="1" x14ac:dyDescent="0.2">
      <c r="A1" s="15"/>
      <c r="B1" s="15"/>
      <c r="C1" s="14" t="s">
        <v>0</v>
      </c>
      <c r="D1" s="14"/>
      <c r="E1" s="14" t="s">
        <v>1</v>
      </c>
      <c r="F1" s="14"/>
      <c r="G1" s="14" t="s">
        <v>2</v>
      </c>
      <c r="H1" s="14"/>
      <c r="I1" s="14" t="s">
        <v>3</v>
      </c>
      <c r="J1" s="14"/>
    </row>
    <row r="2" spans="1:10" ht="79.5" customHeight="1" x14ac:dyDescent="0.2">
      <c r="A2" s="16"/>
      <c r="B2" s="16"/>
      <c r="C2" s="13" t="s">
        <v>4</v>
      </c>
      <c r="D2" s="13"/>
      <c r="E2" s="13" t="str">
        <f>RESUMO!E2</f>
        <v xml:space="preserve">SINAPI - 12/2024 - Rondônia
SBC - 02/2024 - Rondônia
SICRO3 - 10/2024 - Rondônia
ORSE - 12/2024 - Sergipe
CPOS/CDHU - 06/2024 - São Paulo
EMBASA - 05/2024 - Bahia
</v>
      </c>
      <c r="F2" s="13"/>
      <c r="G2" s="13" t="s">
        <v>6</v>
      </c>
      <c r="H2" s="13"/>
      <c r="I2" s="13" t="s">
        <v>7</v>
      </c>
      <c r="J2" s="13"/>
    </row>
    <row r="3" spans="1:10" ht="15" customHeight="1" x14ac:dyDescent="0.25">
      <c r="A3" s="12" t="s">
        <v>118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4" customHeight="1" x14ac:dyDescent="0.2">
      <c r="A4" s="19" t="s">
        <v>13</v>
      </c>
      <c r="B4" s="19"/>
      <c r="C4" s="19"/>
      <c r="D4" s="19" t="s">
        <v>14</v>
      </c>
      <c r="E4" s="19"/>
      <c r="F4" s="10"/>
      <c r="G4" s="10"/>
      <c r="H4" s="26"/>
      <c r="I4" s="19"/>
      <c r="J4" s="20">
        <f>PLANILHA!$M$6</f>
        <v>29788.240000000002</v>
      </c>
    </row>
    <row r="5" spans="1:10" ht="18" customHeight="1" x14ac:dyDescent="0.2">
      <c r="A5" s="17" t="s">
        <v>35</v>
      </c>
      <c r="B5" s="18" t="s">
        <v>27</v>
      </c>
      <c r="C5" s="17" t="s">
        <v>28</v>
      </c>
      <c r="D5" s="17" t="s">
        <v>10</v>
      </c>
      <c r="E5" s="11" t="s">
        <v>119</v>
      </c>
      <c r="F5" s="11"/>
      <c r="G5" s="25" t="s">
        <v>29</v>
      </c>
      <c r="H5" s="18" t="s">
        <v>30</v>
      </c>
      <c r="I5" s="18" t="s">
        <v>31</v>
      </c>
      <c r="J5" s="18" t="s">
        <v>11</v>
      </c>
    </row>
    <row r="6" spans="1:10" ht="24" customHeight="1" x14ac:dyDescent="0.2">
      <c r="A6" s="27" t="s">
        <v>120</v>
      </c>
      <c r="B6" s="28" t="s">
        <v>36</v>
      </c>
      <c r="C6" s="27" t="s">
        <v>37</v>
      </c>
      <c r="D6" s="27" t="s">
        <v>38</v>
      </c>
      <c r="E6" s="3" t="s">
        <v>121</v>
      </c>
      <c r="F6" s="3"/>
      <c r="G6" s="29" t="s">
        <v>39</v>
      </c>
      <c r="H6" s="34">
        <v>1</v>
      </c>
      <c r="I6" s="30">
        <f>SUM(J7:J8)</f>
        <v>7524.4400000000005</v>
      </c>
      <c r="J6" s="30">
        <f>H6*I6</f>
        <v>7524.4400000000005</v>
      </c>
    </row>
    <row r="7" spans="1:10" ht="25.5" customHeight="1" x14ac:dyDescent="0.2">
      <c r="A7" s="35" t="s">
        <v>122</v>
      </c>
      <c r="B7" s="36">
        <v>90778</v>
      </c>
      <c r="C7" s="35" t="s">
        <v>42</v>
      </c>
      <c r="D7" s="35" t="s">
        <v>123</v>
      </c>
      <c r="E7" s="2" t="s">
        <v>124</v>
      </c>
      <c r="F7" s="2"/>
      <c r="G7" s="37" t="s">
        <v>125</v>
      </c>
      <c r="H7" s="38">
        <v>22</v>
      </c>
      <c r="I7" s="39">
        <v>108.65</v>
      </c>
      <c r="J7" s="39">
        <f>H7*I7</f>
        <v>2390.3000000000002</v>
      </c>
    </row>
    <row r="8" spans="1:10" ht="24" customHeight="1" x14ac:dyDescent="0.2">
      <c r="A8" s="35" t="s">
        <v>122</v>
      </c>
      <c r="B8" s="36">
        <v>94295</v>
      </c>
      <c r="C8" s="35" t="s">
        <v>42</v>
      </c>
      <c r="D8" s="35" t="s">
        <v>126</v>
      </c>
      <c r="E8" s="2" t="s">
        <v>124</v>
      </c>
      <c r="F8" s="2"/>
      <c r="G8" s="37" t="s">
        <v>127</v>
      </c>
      <c r="H8" s="38">
        <v>1</v>
      </c>
      <c r="I8" s="39">
        <v>5134.1400000000003</v>
      </c>
      <c r="J8" s="39">
        <f>H8*I8</f>
        <v>5134.1400000000003</v>
      </c>
    </row>
    <row r="9" spans="1:10" ht="0.7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0" ht="18" customHeight="1" x14ac:dyDescent="0.2">
      <c r="A10" s="17" t="s">
        <v>40</v>
      </c>
      <c r="B10" s="18" t="s">
        <v>27</v>
      </c>
      <c r="C10" s="17" t="s">
        <v>28</v>
      </c>
      <c r="D10" s="17" t="s">
        <v>10</v>
      </c>
      <c r="E10" s="11" t="s">
        <v>119</v>
      </c>
      <c r="F10" s="11"/>
      <c r="G10" s="25" t="s">
        <v>29</v>
      </c>
      <c r="H10" s="18" t="s">
        <v>30</v>
      </c>
      <c r="I10" s="18" t="s">
        <v>31</v>
      </c>
      <c r="J10" s="18" t="s">
        <v>11</v>
      </c>
    </row>
    <row r="11" spans="1:10" ht="39" customHeight="1" x14ac:dyDescent="0.2">
      <c r="A11" s="27" t="s">
        <v>120</v>
      </c>
      <c r="B11" s="28" t="s">
        <v>41</v>
      </c>
      <c r="C11" s="27" t="s">
        <v>42</v>
      </c>
      <c r="D11" s="27" t="s">
        <v>43</v>
      </c>
      <c r="E11" s="3" t="s">
        <v>128</v>
      </c>
      <c r="F11" s="3"/>
      <c r="G11" s="29" t="s">
        <v>44</v>
      </c>
      <c r="H11" s="34">
        <v>1</v>
      </c>
      <c r="I11" s="30">
        <f>SUM(J12:J18)</f>
        <v>458.86427800000001</v>
      </c>
      <c r="J11" s="30">
        <f t="shared" ref="J11:J18" si="0">H11*I11</f>
        <v>458.86427800000001</v>
      </c>
    </row>
    <row r="12" spans="1:10" ht="25.5" customHeight="1" x14ac:dyDescent="0.2">
      <c r="A12" s="35" t="s">
        <v>122</v>
      </c>
      <c r="B12" s="36">
        <v>102234</v>
      </c>
      <c r="C12" s="35" t="s">
        <v>42</v>
      </c>
      <c r="D12" s="35" t="s">
        <v>129</v>
      </c>
      <c r="E12" s="2" t="s">
        <v>130</v>
      </c>
      <c r="F12" s="2"/>
      <c r="G12" s="37" t="s">
        <v>44</v>
      </c>
      <c r="H12" s="38">
        <v>0.5</v>
      </c>
      <c r="I12" s="39">
        <v>24.71</v>
      </c>
      <c r="J12" s="39">
        <f t="shared" si="0"/>
        <v>12.355</v>
      </c>
    </row>
    <row r="13" spans="1:10" ht="24" customHeight="1" x14ac:dyDescent="0.2">
      <c r="A13" s="35" t="s">
        <v>122</v>
      </c>
      <c r="B13" s="36" t="s">
        <v>131</v>
      </c>
      <c r="C13" s="35" t="s">
        <v>42</v>
      </c>
      <c r="D13" s="35" t="s">
        <v>132</v>
      </c>
      <c r="E13" s="2" t="s">
        <v>124</v>
      </c>
      <c r="F13" s="2"/>
      <c r="G13" s="37" t="s">
        <v>125</v>
      </c>
      <c r="H13" s="38">
        <v>0.37290000000000001</v>
      </c>
      <c r="I13" s="39">
        <v>25.91</v>
      </c>
      <c r="J13" s="39">
        <f t="shared" si="0"/>
        <v>9.6618390000000005</v>
      </c>
    </row>
    <row r="14" spans="1:10" ht="24" customHeight="1" x14ac:dyDescent="0.2">
      <c r="A14" s="35" t="s">
        <v>122</v>
      </c>
      <c r="B14" s="36" t="s">
        <v>133</v>
      </c>
      <c r="C14" s="35" t="s">
        <v>42</v>
      </c>
      <c r="D14" s="35" t="s">
        <v>134</v>
      </c>
      <c r="E14" s="2" t="s">
        <v>124</v>
      </c>
      <c r="F14" s="2"/>
      <c r="G14" s="37" t="s">
        <v>125</v>
      </c>
      <c r="H14" s="38">
        <v>1.1186</v>
      </c>
      <c r="I14" s="39">
        <v>22.61</v>
      </c>
      <c r="J14" s="39">
        <f t="shared" si="0"/>
        <v>25.291546</v>
      </c>
    </row>
    <row r="15" spans="1:10" ht="25.5" customHeight="1" x14ac:dyDescent="0.2">
      <c r="A15" s="41" t="s">
        <v>135</v>
      </c>
      <c r="B15" s="42" t="s">
        <v>136</v>
      </c>
      <c r="C15" s="41" t="s">
        <v>42</v>
      </c>
      <c r="D15" s="41" t="s">
        <v>137</v>
      </c>
      <c r="E15" s="1" t="s">
        <v>138</v>
      </c>
      <c r="F15" s="1"/>
      <c r="G15" s="43" t="s">
        <v>84</v>
      </c>
      <c r="H15" s="44">
        <v>3.2082999999999999</v>
      </c>
      <c r="I15" s="45">
        <v>3.4</v>
      </c>
      <c r="J15" s="45">
        <f t="shared" si="0"/>
        <v>10.90822</v>
      </c>
    </row>
    <row r="16" spans="1:10" ht="39" customHeight="1" x14ac:dyDescent="0.2">
      <c r="A16" s="41" t="s">
        <v>135</v>
      </c>
      <c r="B16" s="42" t="s">
        <v>139</v>
      </c>
      <c r="C16" s="41" t="s">
        <v>42</v>
      </c>
      <c r="D16" s="41" t="s">
        <v>140</v>
      </c>
      <c r="E16" s="1" t="s">
        <v>138</v>
      </c>
      <c r="F16" s="1"/>
      <c r="G16" s="43" t="s">
        <v>44</v>
      </c>
      <c r="H16" s="44">
        <v>1</v>
      </c>
      <c r="I16" s="45">
        <v>400</v>
      </c>
      <c r="J16" s="45">
        <f t="shared" si="0"/>
        <v>400</v>
      </c>
    </row>
    <row r="17" spans="1:10" ht="24" customHeight="1" x14ac:dyDescent="0.2">
      <c r="A17" s="41" t="s">
        <v>135</v>
      </c>
      <c r="B17" s="42" t="s">
        <v>141</v>
      </c>
      <c r="C17" s="41" t="s">
        <v>42</v>
      </c>
      <c r="D17" s="41" t="s">
        <v>142</v>
      </c>
      <c r="E17" s="1" t="s">
        <v>138</v>
      </c>
      <c r="F17" s="1"/>
      <c r="G17" s="43" t="s">
        <v>143</v>
      </c>
      <c r="H17" s="44">
        <v>1.1299999999999999E-2</v>
      </c>
      <c r="I17" s="45">
        <v>35.25</v>
      </c>
      <c r="J17" s="45">
        <f t="shared" si="0"/>
        <v>0.39832499999999998</v>
      </c>
    </row>
    <row r="18" spans="1:10" ht="25.5" customHeight="1" x14ac:dyDescent="0.2">
      <c r="A18" s="41" t="s">
        <v>135</v>
      </c>
      <c r="B18" s="42" t="s">
        <v>144</v>
      </c>
      <c r="C18" s="41" t="s">
        <v>42</v>
      </c>
      <c r="D18" s="41" t="s">
        <v>145</v>
      </c>
      <c r="E18" s="1" t="s">
        <v>138</v>
      </c>
      <c r="F18" s="1"/>
      <c r="G18" s="43" t="s">
        <v>143</v>
      </c>
      <c r="H18" s="44">
        <v>1.32E-2</v>
      </c>
      <c r="I18" s="45">
        <v>18.89</v>
      </c>
      <c r="J18" s="45">
        <f t="shared" si="0"/>
        <v>0.24934800000000001</v>
      </c>
    </row>
    <row r="19" spans="1:10" ht="0.75" customHeight="1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</row>
    <row r="20" spans="1:10" ht="18" customHeight="1" x14ac:dyDescent="0.2">
      <c r="A20" s="17" t="s">
        <v>45</v>
      </c>
      <c r="B20" s="18" t="s">
        <v>27</v>
      </c>
      <c r="C20" s="17" t="s">
        <v>28</v>
      </c>
      <c r="D20" s="17" t="s">
        <v>10</v>
      </c>
      <c r="E20" s="11" t="s">
        <v>119</v>
      </c>
      <c r="F20" s="11"/>
      <c r="G20" s="25" t="s">
        <v>29</v>
      </c>
      <c r="H20" s="18" t="s">
        <v>30</v>
      </c>
      <c r="I20" s="18" t="s">
        <v>31</v>
      </c>
      <c r="J20" s="18" t="s">
        <v>11</v>
      </c>
    </row>
    <row r="21" spans="1:10" ht="25.5" customHeight="1" x14ac:dyDescent="0.2">
      <c r="A21" s="27" t="s">
        <v>120</v>
      </c>
      <c r="B21" s="28" t="s">
        <v>46</v>
      </c>
      <c r="C21" s="27" t="s">
        <v>47</v>
      </c>
      <c r="D21" s="27" t="s">
        <v>48</v>
      </c>
      <c r="E21" s="3" t="s">
        <v>146</v>
      </c>
      <c r="F21" s="3"/>
      <c r="G21" s="29" t="s">
        <v>49</v>
      </c>
      <c r="H21" s="34">
        <v>1</v>
      </c>
      <c r="I21" s="30">
        <f>J22</f>
        <v>385.47</v>
      </c>
      <c r="J21" s="30">
        <f>H21*I21</f>
        <v>385.47</v>
      </c>
    </row>
    <row r="22" spans="1:10" ht="24" customHeight="1" x14ac:dyDescent="0.2">
      <c r="A22" s="41" t="s">
        <v>135</v>
      </c>
      <c r="B22" s="42" t="s">
        <v>147</v>
      </c>
      <c r="C22" s="41" t="s">
        <v>47</v>
      </c>
      <c r="D22" s="41" t="s">
        <v>148</v>
      </c>
      <c r="E22" s="1" t="s">
        <v>138</v>
      </c>
      <c r="F22" s="1"/>
      <c r="G22" s="43" t="s">
        <v>49</v>
      </c>
      <c r="H22" s="44">
        <v>1</v>
      </c>
      <c r="I22" s="45">
        <v>385.47</v>
      </c>
      <c r="J22" s="45">
        <f>H22*I22</f>
        <v>385.47</v>
      </c>
    </row>
    <row r="23" spans="1:10" ht="0.75" customHeight="1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</row>
    <row r="24" spans="1:10" ht="24" customHeight="1" x14ac:dyDescent="0.2">
      <c r="A24" s="19" t="s">
        <v>15</v>
      </c>
      <c r="B24" s="19"/>
      <c r="C24" s="19"/>
      <c r="D24" s="19" t="s">
        <v>16</v>
      </c>
      <c r="E24" s="19"/>
      <c r="F24" s="10"/>
      <c r="G24" s="10"/>
      <c r="H24" s="26"/>
      <c r="I24" s="19"/>
      <c r="J24" s="20">
        <f>PLANILHA!$M$10</f>
        <v>4599.25</v>
      </c>
    </row>
    <row r="25" spans="1:10" ht="18" customHeight="1" x14ac:dyDescent="0.2">
      <c r="A25" s="17" t="s">
        <v>50</v>
      </c>
      <c r="B25" s="18" t="s">
        <v>27</v>
      </c>
      <c r="C25" s="17" t="s">
        <v>28</v>
      </c>
      <c r="D25" s="17" t="s">
        <v>10</v>
      </c>
      <c r="E25" s="11" t="s">
        <v>119</v>
      </c>
      <c r="F25" s="11"/>
      <c r="G25" s="25" t="s">
        <v>29</v>
      </c>
      <c r="H25" s="18" t="s">
        <v>30</v>
      </c>
      <c r="I25" s="18" t="s">
        <v>31</v>
      </c>
      <c r="J25" s="18" t="s">
        <v>11</v>
      </c>
    </row>
    <row r="26" spans="1:10" ht="25.5" customHeight="1" x14ac:dyDescent="0.2">
      <c r="A26" s="27" t="s">
        <v>120</v>
      </c>
      <c r="B26" s="28" t="s">
        <v>51</v>
      </c>
      <c r="C26" s="27" t="s">
        <v>42</v>
      </c>
      <c r="D26" s="27" t="s">
        <v>52</v>
      </c>
      <c r="E26" s="3" t="s">
        <v>121</v>
      </c>
      <c r="F26" s="3"/>
      <c r="G26" s="29" t="s">
        <v>53</v>
      </c>
      <c r="H26" s="34">
        <v>1</v>
      </c>
      <c r="I26" s="30">
        <f>SUM(J27:J28)</f>
        <v>58.936360999999998</v>
      </c>
      <c r="J26" s="30">
        <f>H26*I26</f>
        <v>58.936360999999998</v>
      </c>
    </row>
    <row r="27" spans="1:10" ht="24" customHeight="1" x14ac:dyDescent="0.2">
      <c r="A27" s="35" t="s">
        <v>122</v>
      </c>
      <c r="B27" s="36" t="s">
        <v>149</v>
      </c>
      <c r="C27" s="35" t="s">
        <v>42</v>
      </c>
      <c r="D27" s="35" t="s">
        <v>150</v>
      </c>
      <c r="E27" s="2" t="s">
        <v>124</v>
      </c>
      <c r="F27" s="2"/>
      <c r="G27" s="37" t="s">
        <v>125</v>
      </c>
      <c r="H27" s="38">
        <v>0.35410000000000003</v>
      </c>
      <c r="I27" s="39">
        <v>26.24</v>
      </c>
      <c r="J27" s="39">
        <f>H27*I27</f>
        <v>9.2915840000000003</v>
      </c>
    </row>
    <row r="28" spans="1:10" ht="24" customHeight="1" x14ac:dyDescent="0.2">
      <c r="A28" s="35" t="s">
        <v>122</v>
      </c>
      <c r="B28" s="36" t="s">
        <v>133</v>
      </c>
      <c r="C28" s="35" t="s">
        <v>42</v>
      </c>
      <c r="D28" s="35" t="s">
        <v>134</v>
      </c>
      <c r="E28" s="2" t="s">
        <v>124</v>
      </c>
      <c r="F28" s="2"/>
      <c r="G28" s="37" t="s">
        <v>125</v>
      </c>
      <c r="H28" s="38">
        <v>2.1957</v>
      </c>
      <c r="I28" s="39">
        <v>22.61</v>
      </c>
      <c r="J28" s="39">
        <f>H28*I28</f>
        <v>49.644776999999998</v>
      </c>
    </row>
    <row r="29" spans="1:10" ht="0.75" customHeight="1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18" customHeight="1" x14ac:dyDescent="0.2">
      <c r="A30" s="17" t="s">
        <v>54</v>
      </c>
      <c r="B30" s="18" t="s">
        <v>27</v>
      </c>
      <c r="C30" s="17" t="s">
        <v>28</v>
      </c>
      <c r="D30" s="17" t="s">
        <v>10</v>
      </c>
      <c r="E30" s="11" t="s">
        <v>119</v>
      </c>
      <c r="F30" s="11"/>
      <c r="G30" s="25" t="s">
        <v>29</v>
      </c>
      <c r="H30" s="18" t="s">
        <v>30</v>
      </c>
      <c r="I30" s="18" t="s">
        <v>31</v>
      </c>
      <c r="J30" s="18" t="s">
        <v>11</v>
      </c>
    </row>
    <row r="31" spans="1:10" ht="39" customHeight="1" x14ac:dyDescent="0.2">
      <c r="A31" s="27" t="s">
        <v>120</v>
      </c>
      <c r="B31" s="28" t="s">
        <v>55</v>
      </c>
      <c r="C31" s="27" t="s">
        <v>42</v>
      </c>
      <c r="D31" s="27" t="s">
        <v>56</v>
      </c>
      <c r="E31" s="3" t="s">
        <v>151</v>
      </c>
      <c r="F31" s="3"/>
      <c r="G31" s="29" t="s">
        <v>49</v>
      </c>
      <c r="H31" s="34">
        <v>1</v>
      </c>
      <c r="I31" s="30">
        <f>SUM(J32:J35)</f>
        <v>348.51223200000004</v>
      </c>
      <c r="J31" s="30">
        <f>H31*I31</f>
        <v>348.51223200000004</v>
      </c>
    </row>
    <row r="32" spans="1:10" ht="64.5" customHeight="1" x14ac:dyDescent="0.2">
      <c r="A32" s="35" t="s">
        <v>122</v>
      </c>
      <c r="B32" s="36" t="s">
        <v>152</v>
      </c>
      <c r="C32" s="35" t="s">
        <v>42</v>
      </c>
      <c r="D32" s="35" t="s">
        <v>153</v>
      </c>
      <c r="E32" s="2" t="s">
        <v>154</v>
      </c>
      <c r="F32" s="2"/>
      <c r="G32" s="37" t="s">
        <v>155</v>
      </c>
      <c r="H32" s="38">
        <v>0.40960000000000002</v>
      </c>
      <c r="I32" s="39">
        <v>298.77999999999997</v>
      </c>
      <c r="J32" s="39">
        <f>H32*I32</f>
        <v>122.38028799999999</v>
      </c>
    </row>
    <row r="33" spans="1:10" ht="64.5" customHeight="1" x14ac:dyDescent="0.2">
      <c r="A33" s="35" t="s">
        <v>122</v>
      </c>
      <c r="B33" s="36" t="s">
        <v>156</v>
      </c>
      <c r="C33" s="35" t="s">
        <v>42</v>
      </c>
      <c r="D33" s="35" t="s">
        <v>157</v>
      </c>
      <c r="E33" s="2" t="s">
        <v>154</v>
      </c>
      <c r="F33" s="2"/>
      <c r="G33" s="37" t="s">
        <v>158</v>
      </c>
      <c r="H33" s="38">
        <v>1.7502</v>
      </c>
      <c r="I33" s="39">
        <v>72.87</v>
      </c>
      <c r="J33" s="39">
        <f>H33*I33</f>
        <v>127.537074</v>
      </c>
    </row>
    <row r="34" spans="1:10" ht="24" customHeight="1" x14ac:dyDescent="0.2">
      <c r="A34" s="35" t="s">
        <v>122</v>
      </c>
      <c r="B34" s="36" t="s">
        <v>133</v>
      </c>
      <c r="C34" s="35" t="s">
        <v>42</v>
      </c>
      <c r="D34" s="35" t="s">
        <v>134</v>
      </c>
      <c r="E34" s="2" t="s">
        <v>124</v>
      </c>
      <c r="F34" s="2"/>
      <c r="G34" s="37" t="s">
        <v>125</v>
      </c>
      <c r="H34" s="38">
        <v>2.1598000000000002</v>
      </c>
      <c r="I34" s="39">
        <v>22.61</v>
      </c>
      <c r="J34" s="39">
        <f>H34*I34</f>
        <v>48.833078</v>
      </c>
    </row>
    <row r="35" spans="1:10" ht="24" customHeight="1" x14ac:dyDescent="0.2">
      <c r="A35" s="35" t="s">
        <v>122</v>
      </c>
      <c r="B35" s="36" t="s">
        <v>159</v>
      </c>
      <c r="C35" s="35" t="s">
        <v>42</v>
      </c>
      <c r="D35" s="35" t="s">
        <v>160</v>
      </c>
      <c r="E35" s="2" t="s">
        <v>124</v>
      </c>
      <c r="F35" s="2"/>
      <c r="G35" s="37" t="s">
        <v>125</v>
      </c>
      <c r="H35" s="38">
        <v>2.1598000000000002</v>
      </c>
      <c r="I35" s="39">
        <v>23.04</v>
      </c>
      <c r="J35" s="39">
        <f>H35*I35</f>
        <v>49.761792</v>
      </c>
    </row>
    <row r="36" spans="1:10" ht="0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</row>
    <row r="37" spans="1:10" ht="18" customHeight="1" x14ac:dyDescent="0.2">
      <c r="A37" s="17" t="s">
        <v>57</v>
      </c>
      <c r="B37" s="18" t="s">
        <v>27</v>
      </c>
      <c r="C37" s="17" t="s">
        <v>28</v>
      </c>
      <c r="D37" s="17" t="s">
        <v>10</v>
      </c>
      <c r="E37" s="11" t="s">
        <v>119</v>
      </c>
      <c r="F37" s="11"/>
      <c r="G37" s="25" t="s">
        <v>29</v>
      </c>
      <c r="H37" s="18" t="s">
        <v>30</v>
      </c>
      <c r="I37" s="18" t="s">
        <v>31</v>
      </c>
      <c r="J37" s="18" t="s">
        <v>11</v>
      </c>
    </row>
    <row r="38" spans="1:10" ht="24" customHeight="1" x14ac:dyDescent="0.2">
      <c r="A38" s="27" t="s">
        <v>120</v>
      </c>
      <c r="B38" s="28" t="s">
        <v>58</v>
      </c>
      <c r="C38" s="27" t="s">
        <v>47</v>
      </c>
      <c r="D38" s="27" t="s">
        <v>59</v>
      </c>
      <c r="E38" s="3" t="s">
        <v>161</v>
      </c>
      <c r="F38" s="3"/>
      <c r="G38" s="29" t="s">
        <v>49</v>
      </c>
      <c r="H38" s="34">
        <v>1</v>
      </c>
      <c r="I38" s="30">
        <f>SUM(J39:J40)</f>
        <v>244.52312000000001</v>
      </c>
      <c r="J38" s="30">
        <f>H38*I38</f>
        <v>244.52312000000001</v>
      </c>
    </row>
    <row r="39" spans="1:10" ht="24" customHeight="1" x14ac:dyDescent="0.2">
      <c r="A39" s="35" t="s">
        <v>122</v>
      </c>
      <c r="B39" s="36" t="s">
        <v>133</v>
      </c>
      <c r="C39" s="35" t="s">
        <v>42</v>
      </c>
      <c r="D39" s="35" t="s">
        <v>134</v>
      </c>
      <c r="E39" s="2" t="s">
        <v>124</v>
      </c>
      <c r="F39" s="2"/>
      <c r="G39" s="37" t="s">
        <v>125</v>
      </c>
      <c r="H39" s="38">
        <v>6.3920000000000003</v>
      </c>
      <c r="I39" s="39">
        <v>22.61</v>
      </c>
      <c r="J39" s="39">
        <f>H39*I39</f>
        <v>144.52312000000001</v>
      </c>
    </row>
    <row r="40" spans="1:10" ht="24" customHeight="1" x14ac:dyDescent="0.2">
      <c r="A40" s="41" t="s">
        <v>135</v>
      </c>
      <c r="B40" s="42" t="s">
        <v>162</v>
      </c>
      <c r="C40" s="41" t="s">
        <v>47</v>
      </c>
      <c r="D40" s="41" t="s">
        <v>163</v>
      </c>
      <c r="E40" s="1" t="s">
        <v>138</v>
      </c>
      <c r="F40" s="1"/>
      <c r="G40" s="43" t="s">
        <v>53</v>
      </c>
      <c r="H40" s="44">
        <v>1</v>
      </c>
      <c r="I40" s="45">
        <v>100</v>
      </c>
      <c r="J40" s="45">
        <f>H40*I40</f>
        <v>100</v>
      </c>
    </row>
    <row r="41" spans="1:10" ht="0.75" customHeight="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</row>
    <row r="42" spans="1:10" ht="24" customHeight="1" x14ac:dyDescent="0.2">
      <c r="A42" s="19" t="s">
        <v>17</v>
      </c>
      <c r="B42" s="19"/>
      <c r="C42" s="19"/>
      <c r="D42" s="19" t="s">
        <v>18</v>
      </c>
      <c r="E42" s="19"/>
      <c r="F42" s="10"/>
      <c r="G42" s="10"/>
      <c r="H42" s="26"/>
      <c r="I42" s="19"/>
      <c r="J42" s="20">
        <f>PLANILHA!$M$14</f>
        <v>70841.459999999992</v>
      </c>
    </row>
    <row r="43" spans="1:10" ht="18" customHeight="1" x14ac:dyDescent="0.2">
      <c r="A43" s="17" t="s">
        <v>60</v>
      </c>
      <c r="B43" s="18" t="s">
        <v>27</v>
      </c>
      <c r="C43" s="17" t="s">
        <v>28</v>
      </c>
      <c r="D43" s="17" t="s">
        <v>10</v>
      </c>
      <c r="E43" s="11" t="s">
        <v>119</v>
      </c>
      <c r="F43" s="11"/>
      <c r="G43" s="25" t="s">
        <v>29</v>
      </c>
      <c r="H43" s="18" t="s">
        <v>30</v>
      </c>
      <c r="I43" s="18" t="s">
        <v>31</v>
      </c>
      <c r="J43" s="18" t="s">
        <v>11</v>
      </c>
    </row>
    <row r="44" spans="1:10" ht="39" customHeight="1" x14ac:dyDescent="0.2">
      <c r="A44" s="27" t="s">
        <v>120</v>
      </c>
      <c r="B44" s="28" t="s">
        <v>61</v>
      </c>
      <c r="C44" s="27" t="s">
        <v>42</v>
      </c>
      <c r="D44" s="27" t="s">
        <v>62</v>
      </c>
      <c r="E44" s="3" t="s">
        <v>164</v>
      </c>
      <c r="F44" s="3"/>
      <c r="G44" s="29" t="s">
        <v>53</v>
      </c>
      <c r="H44" s="34">
        <v>1</v>
      </c>
      <c r="I44" s="30">
        <f>SUM(J45:J66)</f>
        <v>3267.2892740000007</v>
      </c>
      <c r="J44" s="30">
        <f t="shared" ref="J44:J66" si="1">H44*I44</f>
        <v>3267.2892740000007</v>
      </c>
    </row>
    <row r="45" spans="1:10" ht="39" customHeight="1" x14ac:dyDescent="0.2">
      <c r="A45" s="35" t="s">
        <v>122</v>
      </c>
      <c r="B45" s="36" t="s">
        <v>165</v>
      </c>
      <c r="C45" s="35" t="s">
        <v>42</v>
      </c>
      <c r="D45" s="35" t="s">
        <v>166</v>
      </c>
      <c r="E45" s="2" t="s">
        <v>164</v>
      </c>
      <c r="F45" s="2"/>
      <c r="G45" s="37" t="s">
        <v>53</v>
      </c>
      <c r="H45" s="38">
        <v>0.1235</v>
      </c>
      <c r="I45" s="39">
        <v>966.38</v>
      </c>
      <c r="J45" s="39">
        <f t="shared" si="1"/>
        <v>119.34793000000001</v>
      </c>
    </row>
    <row r="46" spans="1:10" ht="39" customHeight="1" x14ac:dyDescent="0.2">
      <c r="A46" s="35" t="s">
        <v>122</v>
      </c>
      <c r="B46" s="36" t="s">
        <v>167</v>
      </c>
      <c r="C46" s="35" t="s">
        <v>42</v>
      </c>
      <c r="D46" s="35" t="s">
        <v>168</v>
      </c>
      <c r="E46" s="2" t="s">
        <v>164</v>
      </c>
      <c r="F46" s="2"/>
      <c r="G46" s="37" t="s">
        <v>53</v>
      </c>
      <c r="H46" s="38">
        <v>0.83630000000000004</v>
      </c>
      <c r="I46" s="39">
        <v>966</v>
      </c>
      <c r="J46" s="39">
        <f t="shared" si="1"/>
        <v>807.86580000000004</v>
      </c>
    </row>
    <row r="47" spans="1:10" ht="51.75" customHeight="1" x14ac:dyDescent="0.2">
      <c r="A47" s="35" t="s">
        <v>122</v>
      </c>
      <c r="B47" s="36" t="s">
        <v>169</v>
      </c>
      <c r="C47" s="35" t="s">
        <v>42</v>
      </c>
      <c r="D47" s="35" t="s">
        <v>170</v>
      </c>
      <c r="E47" s="2" t="s">
        <v>164</v>
      </c>
      <c r="F47" s="2"/>
      <c r="G47" s="37" t="s">
        <v>44</v>
      </c>
      <c r="H47" s="38">
        <v>0.77429999999999999</v>
      </c>
      <c r="I47" s="39">
        <v>172.63</v>
      </c>
      <c r="J47" s="39">
        <f t="shared" si="1"/>
        <v>133.66740899999999</v>
      </c>
    </row>
    <row r="48" spans="1:10" ht="51.75" customHeight="1" x14ac:dyDescent="0.2">
      <c r="A48" s="35" t="s">
        <v>122</v>
      </c>
      <c r="B48" s="36" t="s">
        <v>171</v>
      </c>
      <c r="C48" s="35" t="s">
        <v>42</v>
      </c>
      <c r="D48" s="35" t="s">
        <v>172</v>
      </c>
      <c r="E48" s="2" t="s">
        <v>164</v>
      </c>
      <c r="F48" s="2"/>
      <c r="G48" s="37" t="s">
        <v>44</v>
      </c>
      <c r="H48" s="38">
        <v>2.5817999999999999</v>
      </c>
      <c r="I48" s="39">
        <v>216.02</v>
      </c>
      <c r="J48" s="39">
        <f t="shared" si="1"/>
        <v>557.72043599999995</v>
      </c>
    </row>
    <row r="49" spans="1:10" ht="39" customHeight="1" x14ac:dyDescent="0.2">
      <c r="A49" s="35" t="s">
        <v>122</v>
      </c>
      <c r="B49" s="36" t="s">
        <v>173</v>
      </c>
      <c r="C49" s="35" t="s">
        <v>42</v>
      </c>
      <c r="D49" s="35" t="s">
        <v>174</v>
      </c>
      <c r="E49" s="2" t="s">
        <v>164</v>
      </c>
      <c r="F49" s="2"/>
      <c r="G49" s="37" t="s">
        <v>44</v>
      </c>
      <c r="H49" s="38">
        <v>4.6375000000000002</v>
      </c>
      <c r="I49" s="39">
        <v>94.02</v>
      </c>
      <c r="J49" s="39">
        <f t="shared" si="1"/>
        <v>436.01774999999998</v>
      </c>
    </row>
    <row r="50" spans="1:10" ht="39" customHeight="1" x14ac:dyDescent="0.2">
      <c r="A50" s="35" t="s">
        <v>122</v>
      </c>
      <c r="B50" s="36" t="s">
        <v>175</v>
      </c>
      <c r="C50" s="35" t="s">
        <v>42</v>
      </c>
      <c r="D50" s="35" t="s">
        <v>176</v>
      </c>
      <c r="E50" s="2" t="s">
        <v>164</v>
      </c>
      <c r="F50" s="2"/>
      <c r="G50" s="37" t="s">
        <v>143</v>
      </c>
      <c r="H50" s="38">
        <v>2.7682000000000002</v>
      </c>
      <c r="I50" s="39">
        <v>16.899999999999999</v>
      </c>
      <c r="J50" s="39">
        <f t="shared" si="1"/>
        <v>46.782580000000003</v>
      </c>
    </row>
    <row r="51" spans="1:10" ht="39" customHeight="1" x14ac:dyDescent="0.2">
      <c r="A51" s="35" t="s">
        <v>122</v>
      </c>
      <c r="B51" s="36" t="s">
        <v>177</v>
      </c>
      <c r="C51" s="35" t="s">
        <v>42</v>
      </c>
      <c r="D51" s="35" t="s">
        <v>178</v>
      </c>
      <c r="E51" s="2" t="s">
        <v>164</v>
      </c>
      <c r="F51" s="2"/>
      <c r="G51" s="37" t="s">
        <v>143</v>
      </c>
      <c r="H51" s="38">
        <v>2.6901999999999999</v>
      </c>
      <c r="I51" s="39">
        <v>16.46</v>
      </c>
      <c r="J51" s="39">
        <f t="shared" si="1"/>
        <v>44.280692000000002</v>
      </c>
    </row>
    <row r="52" spans="1:10" ht="39" customHeight="1" x14ac:dyDescent="0.2">
      <c r="A52" s="35" t="s">
        <v>122</v>
      </c>
      <c r="B52" s="36" t="s">
        <v>179</v>
      </c>
      <c r="C52" s="35" t="s">
        <v>42</v>
      </c>
      <c r="D52" s="35" t="s">
        <v>180</v>
      </c>
      <c r="E52" s="2" t="s">
        <v>164</v>
      </c>
      <c r="F52" s="2"/>
      <c r="G52" s="37" t="s">
        <v>143</v>
      </c>
      <c r="H52" s="38">
        <v>0.97760000000000002</v>
      </c>
      <c r="I52" s="39">
        <v>15.83</v>
      </c>
      <c r="J52" s="39">
        <f t="shared" si="1"/>
        <v>15.475408</v>
      </c>
    </row>
    <row r="53" spans="1:10" ht="39" customHeight="1" x14ac:dyDescent="0.2">
      <c r="A53" s="35" t="s">
        <v>122</v>
      </c>
      <c r="B53" s="36" t="s">
        <v>181</v>
      </c>
      <c r="C53" s="35" t="s">
        <v>42</v>
      </c>
      <c r="D53" s="35" t="s">
        <v>182</v>
      </c>
      <c r="E53" s="2" t="s">
        <v>164</v>
      </c>
      <c r="F53" s="2"/>
      <c r="G53" s="37" t="s">
        <v>143</v>
      </c>
      <c r="H53" s="38">
        <v>20.357600000000001</v>
      </c>
      <c r="I53" s="39">
        <v>14.3</v>
      </c>
      <c r="J53" s="39">
        <f t="shared" si="1"/>
        <v>291.11368000000004</v>
      </c>
    </row>
    <row r="54" spans="1:10" ht="39" customHeight="1" x14ac:dyDescent="0.2">
      <c r="A54" s="35" t="s">
        <v>122</v>
      </c>
      <c r="B54" s="36" t="s">
        <v>183</v>
      </c>
      <c r="C54" s="35" t="s">
        <v>42</v>
      </c>
      <c r="D54" s="35" t="s">
        <v>184</v>
      </c>
      <c r="E54" s="2" t="s">
        <v>164</v>
      </c>
      <c r="F54" s="2"/>
      <c r="G54" s="37" t="s">
        <v>143</v>
      </c>
      <c r="H54" s="38">
        <v>7.9741999999999997</v>
      </c>
      <c r="I54" s="39">
        <v>12.12</v>
      </c>
      <c r="J54" s="39">
        <f t="shared" si="1"/>
        <v>96.647303999999991</v>
      </c>
    </row>
    <row r="55" spans="1:10" ht="39" customHeight="1" x14ac:dyDescent="0.2">
      <c r="A55" s="35" t="s">
        <v>122</v>
      </c>
      <c r="B55" s="36" t="s">
        <v>185</v>
      </c>
      <c r="C55" s="35" t="s">
        <v>42</v>
      </c>
      <c r="D55" s="35" t="s">
        <v>186</v>
      </c>
      <c r="E55" s="2" t="s">
        <v>164</v>
      </c>
      <c r="F55" s="2"/>
      <c r="G55" s="37" t="s">
        <v>143</v>
      </c>
      <c r="H55" s="38">
        <v>2.4283000000000001</v>
      </c>
      <c r="I55" s="39">
        <v>11.82</v>
      </c>
      <c r="J55" s="39">
        <f t="shared" si="1"/>
        <v>28.702506000000003</v>
      </c>
    </row>
    <row r="56" spans="1:10" ht="39" customHeight="1" x14ac:dyDescent="0.2">
      <c r="A56" s="35" t="s">
        <v>122</v>
      </c>
      <c r="B56" s="36" t="s">
        <v>187</v>
      </c>
      <c r="C56" s="35" t="s">
        <v>42</v>
      </c>
      <c r="D56" s="35" t="s">
        <v>188</v>
      </c>
      <c r="E56" s="2" t="s">
        <v>164</v>
      </c>
      <c r="F56" s="2"/>
      <c r="G56" s="37" t="s">
        <v>143</v>
      </c>
      <c r="H56" s="38">
        <v>4.2644000000000002</v>
      </c>
      <c r="I56" s="39">
        <v>13.59</v>
      </c>
      <c r="J56" s="39">
        <f t="shared" si="1"/>
        <v>57.953196000000005</v>
      </c>
    </row>
    <row r="57" spans="1:10" ht="39" customHeight="1" x14ac:dyDescent="0.2">
      <c r="A57" s="35" t="s">
        <v>122</v>
      </c>
      <c r="B57" s="36" t="s">
        <v>189</v>
      </c>
      <c r="C57" s="35" t="s">
        <v>42</v>
      </c>
      <c r="D57" s="35" t="s">
        <v>190</v>
      </c>
      <c r="E57" s="2" t="s">
        <v>164</v>
      </c>
      <c r="F57" s="2"/>
      <c r="G57" s="37" t="s">
        <v>143</v>
      </c>
      <c r="H57" s="38">
        <v>7.7183000000000002</v>
      </c>
      <c r="I57" s="39">
        <v>16.39</v>
      </c>
      <c r="J57" s="39">
        <f t="shared" si="1"/>
        <v>126.502937</v>
      </c>
    </row>
    <row r="58" spans="1:10" ht="39" customHeight="1" x14ac:dyDescent="0.2">
      <c r="A58" s="35" t="s">
        <v>122</v>
      </c>
      <c r="B58" s="36" t="s">
        <v>191</v>
      </c>
      <c r="C58" s="35" t="s">
        <v>42</v>
      </c>
      <c r="D58" s="35" t="s">
        <v>192</v>
      </c>
      <c r="E58" s="2" t="s">
        <v>164</v>
      </c>
      <c r="F58" s="2"/>
      <c r="G58" s="37" t="s">
        <v>143</v>
      </c>
      <c r="H58" s="38">
        <v>13.316700000000001</v>
      </c>
      <c r="I58" s="39">
        <v>15.96</v>
      </c>
      <c r="J58" s="39">
        <f t="shared" si="1"/>
        <v>212.53453200000001</v>
      </c>
    </row>
    <row r="59" spans="1:10" ht="39" customHeight="1" x14ac:dyDescent="0.2">
      <c r="A59" s="35" t="s">
        <v>122</v>
      </c>
      <c r="B59" s="36" t="s">
        <v>193</v>
      </c>
      <c r="C59" s="35" t="s">
        <v>42</v>
      </c>
      <c r="D59" s="35" t="s">
        <v>194</v>
      </c>
      <c r="E59" s="2" t="s">
        <v>164</v>
      </c>
      <c r="F59" s="2"/>
      <c r="G59" s="37" t="s">
        <v>143</v>
      </c>
      <c r="H59" s="38">
        <v>6.7664999999999997</v>
      </c>
      <c r="I59" s="39">
        <v>15.34</v>
      </c>
      <c r="J59" s="39">
        <f t="shared" si="1"/>
        <v>103.79810999999999</v>
      </c>
    </row>
    <row r="60" spans="1:10" ht="39" customHeight="1" x14ac:dyDescent="0.2">
      <c r="A60" s="35" t="s">
        <v>122</v>
      </c>
      <c r="B60" s="36" t="s">
        <v>195</v>
      </c>
      <c r="C60" s="35" t="s">
        <v>42</v>
      </c>
      <c r="D60" s="35" t="s">
        <v>196</v>
      </c>
      <c r="E60" s="2" t="s">
        <v>164</v>
      </c>
      <c r="F60" s="2"/>
      <c r="G60" s="37" t="s">
        <v>44</v>
      </c>
      <c r="H60" s="38">
        <v>0.63980000000000004</v>
      </c>
      <c r="I60" s="39">
        <v>101.67</v>
      </c>
      <c r="J60" s="39">
        <f t="shared" si="1"/>
        <v>65.048466000000005</v>
      </c>
    </row>
    <row r="61" spans="1:10" ht="25.5" customHeight="1" x14ac:dyDescent="0.2">
      <c r="A61" s="35" t="s">
        <v>122</v>
      </c>
      <c r="B61" s="36" t="s">
        <v>197</v>
      </c>
      <c r="C61" s="35" t="s">
        <v>42</v>
      </c>
      <c r="D61" s="35" t="s">
        <v>198</v>
      </c>
      <c r="E61" s="2" t="s">
        <v>164</v>
      </c>
      <c r="F61" s="2"/>
      <c r="G61" s="37" t="s">
        <v>143</v>
      </c>
      <c r="H61" s="38">
        <v>0.19270000000000001</v>
      </c>
      <c r="I61" s="39">
        <v>22.57</v>
      </c>
      <c r="J61" s="39">
        <f t="shared" si="1"/>
        <v>4.3492389999999999</v>
      </c>
    </row>
    <row r="62" spans="1:10" ht="25.5" customHeight="1" x14ac:dyDescent="0.2">
      <c r="A62" s="35" t="s">
        <v>122</v>
      </c>
      <c r="B62" s="36" t="s">
        <v>199</v>
      </c>
      <c r="C62" s="35" t="s">
        <v>42</v>
      </c>
      <c r="D62" s="35" t="s">
        <v>200</v>
      </c>
      <c r="E62" s="2" t="s">
        <v>164</v>
      </c>
      <c r="F62" s="2"/>
      <c r="G62" s="37" t="s">
        <v>143</v>
      </c>
      <c r="H62" s="38">
        <v>0.33239999999999997</v>
      </c>
      <c r="I62" s="39">
        <v>20.97</v>
      </c>
      <c r="J62" s="39">
        <f t="shared" si="1"/>
        <v>6.9704279999999992</v>
      </c>
    </row>
    <row r="63" spans="1:10" ht="25.5" customHeight="1" x14ac:dyDescent="0.2">
      <c r="A63" s="35" t="s">
        <v>122</v>
      </c>
      <c r="B63" s="36" t="s">
        <v>201</v>
      </c>
      <c r="C63" s="35" t="s">
        <v>42</v>
      </c>
      <c r="D63" s="35" t="s">
        <v>202</v>
      </c>
      <c r="E63" s="2" t="s">
        <v>164</v>
      </c>
      <c r="F63" s="2"/>
      <c r="G63" s="37" t="s">
        <v>143</v>
      </c>
      <c r="H63" s="38">
        <v>0.17530000000000001</v>
      </c>
      <c r="I63" s="39">
        <v>19.39</v>
      </c>
      <c r="J63" s="39">
        <f t="shared" si="1"/>
        <v>3.3990670000000005</v>
      </c>
    </row>
    <row r="64" spans="1:10" ht="25.5" customHeight="1" x14ac:dyDescent="0.2">
      <c r="A64" s="35" t="s">
        <v>122</v>
      </c>
      <c r="B64" s="36" t="s">
        <v>203</v>
      </c>
      <c r="C64" s="35" t="s">
        <v>42</v>
      </c>
      <c r="D64" s="35" t="s">
        <v>204</v>
      </c>
      <c r="E64" s="2" t="s">
        <v>164</v>
      </c>
      <c r="F64" s="2"/>
      <c r="G64" s="37" t="s">
        <v>143</v>
      </c>
      <c r="H64" s="38">
        <v>2.6637</v>
      </c>
      <c r="I64" s="39">
        <v>17.18</v>
      </c>
      <c r="J64" s="39">
        <f t="shared" si="1"/>
        <v>45.762366</v>
      </c>
    </row>
    <row r="65" spans="1:10" ht="39" customHeight="1" x14ac:dyDescent="0.2">
      <c r="A65" s="35" t="s">
        <v>122</v>
      </c>
      <c r="B65" s="36">
        <v>104107</v>
      </c>
      <c r="C65" s="35" t="s">
        <v>42</v>
      </c>
      <c r="D65" s="35" t="s">
        <v>205</v>
      </c>
      <c r="E65" s="2" t="s">
        <v>164</v>
      </c>
      <c r="F65" s="2"/>
      <c r="G65" s="37" t="s">
        <v>143</v>
      </c>
      <c r="H65" s="38">
        <v>1.4605999999999999</v>
      </c>
      <c r="I65" s="39">
        <v>13.58</v>
      </c>
      <c r="J65" s="39">
        <f t="shared" si="1"/>
        <v>19.834947999999997</v>
      </c>
    </row>
    <row r="66" spans="1:10" ht="39" customHeight="1" x14ac:dyDescent="0.2">
      <c r="A66" s="35" t="s">
        <v>122</v>
      </c>
      <c r="B66" s="36" t="s">
        <v>206</v>
      </c>
      <c r="C66" s="35" t="s">
        <v>42</v>
      </c>
      <c r="D66" s="35" t="s">
        <v>207</v>
      </c>
      <c r="E66" s="2" t="s">
        <v>164</v>
      </c>
      <c r="F66" s="2"/>
      <c r="G66" s="37" t="s">
        <v>53</v>
      </c>
      <c r="H66" s="38">
        <v>4.02E-2</v>
      </c>
      <c r="I66" s="39">
        <v>1082.45</v>
      </c>
      <c r="J66" s="39">
        <f t="shared" si="1"/>
        <v>43.514490000000002</v>
      </c>
    </row>
    <row r="67" spans="1:10" ht="0.75" customHeight="1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</row>
    <row r="68" spans="1:10" ht="18" customHeight="1" x14ac:dyDescent="0.2">
      <c r="A68" s="17" t="s">
        <v>63</v>
      </c>
      <c r="B68" s="18" t="s">
        <v>27</v>
      </c>
      <c r="C68" s="17" t="s">
        <v>28</v>
      </c>
      <c r="D68" s="17" t="s">
        <v>10</v>
      </c>
      <c r="E68" s="11" t="s">
        <v>119</v>
      </c>
      <c r="F68" s="11"/>
      <c r="G68" s="25" t="s">
        <v>29</v>
      </c>
      <c r="H68" s="18" t="s">
        <v>30</v>
      </c>
      <c r="I68" s="18" t="s">
        <v>31</v>
      </c>
      <c r="J68" s="18" t="s">
        <v>11</v>
      </c>
    </row>
    <row r="69" spans="1:10" ht="51.75" customHeight="1" x14ac:dyDescent="0.2">
      <c r="A69" s="27" t="s">
        <v>120</v>
      </c>
      <c r="B69" s="28" t="s">
        <v>64</v>
      </c>
      <c r="C69" s="27" t="s">
        <v>42</v>
      </c>
      <c r="D69" s="27" t="s">
        <v>65</v>
      </c>
      <c r="E69" s="3" t="s">
        <v>208</v>
      </c>
      <c r="F69" s="3"/>
      <c r="G69" s="29" t="s">
        <v>44</v>
      </c>
      <c r="H69" s="34">
        <v>1</v>
      </c>
      <c r="I69" s="30">
        <f>SUM(J70:J75)</f>
        <v>121.61950699999998</v>
      </c>
      <c r="J69" s="30">
        <f t="shared" ref="J69:J75" si="2">H69*I69</f>
        <v>121.61950699999998</v>
      </c>
    </row>
    <row r="70" spans="1:10" ht="51.75" customHeight="1" x14ac:dyDescent="0.2">
      <c r="A70" s="35" t="s">
        <v>122</v>
      </c>
      <c r="B70" s="36" t="s">
        <v>209</v>
      </c>
      <c r="C70" s="35" t="s">
        <v>42</v>
      </c>
      <c r="D70" s="35" t="s">
        <v>210</v>
      </c>
      <c r="E70" s="2" t="s">
        <v>124</v>
      </c>
      <c r="F70" s="2"/>
      <c r="G70" s="37" t="s">
        <v>53</v>
      </c>
      <c r="H70" s="38">
        <v>1.0500000000000001E-2</v>
      </c>
      <c r="I70" s="39">
        <v>860.55</v>
      </c>
      <c r="J70" s="39">
        <f t="shared" si="2"/>
        <v>9.0357749999999992</v>
      </c>
    </row>
    <row r="71" spans="1:10" ht="24" customHeight="1" x14ac:dyDescent="0.2">
      <c r="A71" s="35" t="s">
        <v>122</v>
      </c>
      <c r="B71" s="36" t="s">
        <v>149</v>
      </c>
      <c r="C71" s="35" t="s">
        <v>42</v>
      </c>
      <c r="D71" s="35" t="s">
        <v>150</v>
      </c>
      <c r="E71" s="2" t="s">
        <v>124</v>
      </c>
      <c r="F71" s="2"/>
      <c r="G71" s="37" t="s">
        <v>125</v>
      </c>
      <c r="H71" s="38">
        <v>2.2000000000000002</v>
      </c>
      <c r="I71" s="39">
        <v>26.24</v>
      </c>
      <c r="J71" s="39">
        <f t="shared" si="2"/>
        <v>57.728000000000002</v>
      </c>
    </row>
    <row r="72" spans="1:10" ht="24" customHeight="1" x14ac:dyDescent="0.2">
      <c r="A72" s="35" t="s">
        <v>122</v>
      </c>
      <c r="B72" s="36" t="s">
        <v>133</v>
      </c>
      <c r="C72" s="35" t="s">
        <v>42</v>
      </c>
      <c r="D72" s="35" t="s">
        <v>134</v>
      </c>
      <c r="E72" s="2" t="s">
        <v>124</v>
      </c>
      <c r="F72" s="2"/>
      <c r="G72" s="37" t="s">
        <v>125</v>
      </c>
      <c r="H72" s="38">
        <v>1.1000000000000001</v>
      </c>
      <c r="I72" s="39">
        <v>22.61</v>
      </c>
      <c r="J72" s="39">
        <f t="shared" si="2"/>
        <v>24.871000000000002</v>
      </c>
    </row>
    <row r="73" spans="1:10" ht="39" customHeight="1" x14ac:dyDescent="0.2">
      <c r="A73" s="41" t="s">
        <v>135</v>
      </c>
      <c r="B73" s="42" t="s">
        <v>211</v>
      </c>
      <c r="C73" s="41" t="s">
        <v>42</v>
      </c>
      <c r="D73" s="41" t="s">
        <v>212</v>
      </c>
      <c r="E73" s="1" t="s">
        <v>138</v>
      </c>
      <c r="F73" s="1"/>
      <c r="G73" s="43" t="s">
        <v>49</v>
      </c>
      <c r="H73" s="44">
        <v>37.74</v>
      </c>
      <c r="I73" s="45">
        <v>0.74</v>
      </c>
      <c r="J73" s="45">
        <f t="shared" si="2"/>
        <v>27.927600000000002</v>
      </c>
    </row>
    <row r="74" spans="1:10" ht="39" customHeight="1" x14ac:dyDescent="0.2">
      <c r="A74" s="41" t="s">
        <v>135</v>
      </c>
      <c r="B74" s="42" t="s">
        <v>213</v>
      </c>
      <c r="C74" s="41" t="s">
        <v>42</v>
      </c>
      <c r="D74" s="41" t="s">
        <v>214</v>
      </c>
      <c r="E74" s="1" t="s">
        <v>138</v>
      </c>
      <c r="F74" s="1"/>
      <c r="G74" s="43" t="s">
        <v>84</v>
      </c>
      <c r="H74" s="44">
        <v>0.57999999999999996</v>
      </c>
      <c r="I74" s="45">
        <v>3.02</v>
      </c>
      <c r="J74" s="45">
        <f t="shared" si="2"/>
        <v>1.7515999999999998</v>
      </c>
    </row>
    <row r="75" spans="1:10" ht="24" customHeight="1" x14ac:dyDescent="0.2">
      <c r="A75" s="41" t="s">
        <v>135</v>
      </c>
      <c r="B75" s="42" t="s">
        <v>215</v>
      </c>
      <c r="C75" s="41" t="s">
        <v>42</v>
      </c>
      <c r="D75" s="41" t="s">
        <v>216</v>
      </c>
      <c r="E75" s="1" t="s">
        <v>138</v>
      </c>
      <c r="F75" s="1"/>
      <c r="G75" s="43" t="s">
        <v>217</v>
      </c>
      <c r="H75" s="44">
        <v>6.8999999999999999E-3</v>
      </c>
      <c r="I75" s="45">
        <v>44.28</v>
      </c>
      <c r="J75" s="45">
        <f t="shared" si="2"/>
        <v>0.30553200000000003</v>
      </c>
    </row>
    <row r="76" spans="1:10" ht="0.75" customHeight="1" x14ac:dyDescent="0.2">
      <c r="A76" s="40"/>
      <c r="B76" s="40"/>
      <c r="C76" s="40"/>
      <c r="D76" s="40"/>
      <c r="E76" s="40"/>
      <c r="F76" s="40"/>
      <c r="G76" s="40"/>
      <c r="H76" s="40"/>
      <c r="I76" s="40"/>
      <c r="J76" s="40"/>
    </row>
    <row r="77" spans="1:10" ht="24" customHeight="1" x14ac:dyDescent="0.2">
      <c r="A77" s="19" t="s">
        <v>19</v>
      </c>
      <c r="B77" s="19"/>
      <c r="C77" s="19"/>
      <c r="D77" s="19" t="s">
        <v>20</v>
      </c>
      <c r="E77" s="19"/>
      <c r="F77" s="10"/>
      <c r="G77" s="10"/>
      <c r="H77" s="26"/>
      <c r="I77" s="19"/>
      <c r="J77" s="20">
        <f>PLANILHA!$M$17</f>
        <v>85325</v>
      </c>
    </row>
    <row r="78" spans="1:10" ht="18" customHeight="1" x14ac:dyDescent="0.2">
      <c r="A78" s="17" t="s">
        <v>66</v>
      </c>
      <c r="B78" s="18" t="s">
        <v>27</v>
      </c>
      <c r="C78" s="17" t="s">
        <v>28</v>
      </c>
      <c r="D78" s="17" t="s">
        <v>10</v>
      </c>
      <c r="E78" s="11" t="s">
        <v>119</v>
      </c>
      <c r="F78" s="11"/>
      <c r="G78" s="25" t="s">
        <v>29</v>
      </c>
      <c r="H78" s="18" t="s">
        <v>30</v>
      </c>
      <c r="I78" s="18" t="s">
        <v>31</v>
      </c>
      <c r="J78" s="18" t="s">
        <v>11</v>
      </c>
    </row>
    <row r="79" spans="1:10" ht="51.75" customHeight="1" x14ac:dyDescent="0.2">
      <c r="A79" s="27" t="s">
        <v>120</v>
      </c>
      <c r="B79" s="28" t="s">
        <v>67</v>
      </c>
      <c r="C79" s="27" t="s">
        <v>42</v>
      </c>
      <c r="D79" s="27" t="s">
        <v>68</v>
      </c>
      <c r="E79" s="3" t="s">
        <v>218</v>
      </c>
      <c r="F79" s="3"/>
      <c r="G79" s="29" t="s">
        <v>44</v>
      </c>
      <c r="H79" s="34">
        <v>1</v>
      </c>
      <c r="I79" s="30">
        <f>SUM(J80:J82)</f>
        <v>7.9715109999999996</v>
      </c>
      <c r="J79" s="30">
        <f>H79*I79</f>
        <v>7.9715109999999996</v>
      </c>
    </row>
    <row r="80" spans="1:10" ht="39" customHeight="1" x14ac:dyDescent="0.2">
      <c r="A80" s="35" t="s">
        <v>122</v>
      </c>
      <c r="B80" s="36" t="s">
        <v>219</v>
      </c>
      <c r="C80" s="35" t="s">
        <v>42</v>
      </c>
      <c r="D80" s="35" t="s">
        <v>220</v>
      </c>
      <c r="E80" s="2" t="s">
        <v>124</v>
      </c>
      <c r="F80" s="2"/>
      <c r="G80" s="37" t="s">
        <v>53</v>
      </c>
      <c r="H80" s="38">
        <v>3.7000000000000002E-3</v>
      </c>
      <c r="I80" s="39">
        <v>881.7</v>
      </c>
      <c r="J80" s="39">
        <f>H80*I80</f>
        <v>3.2622900000000001</v>
      </c>
    </row>
    <row r="81" spans="1:10" ht="24" customHeight="1" x14ac:dyDescent="0.2">
      <c r="A81" s="35" t="s">
        <v>122</v>
      </c>
      <c r="B81" s="36" t="s">
        <v>149</v>
      </c>
      <c r="C81" s="35" t="s">
        <v>42</v>
      </c>
      <c r="D81" s="35" t="s">
        <v>150</v>
      </c>
      <c r="E81" s="2" t="s">
        <v>124</v>
      </c>
      <c r="F81" s="2"/>
      <c r="G81" s="37" t="s">
        <v>125</v>
      </c>
      <c r="H81" s="38">
        <v>0.1394</v>
      </c>
      <c r="I81" s="39" t="s">
        <v>221</v>
      </c>
      <c r="J81" s="39">
        <f>H81*I81</f>
        <v>3.6578559999999998</v>
      </c>
    </row>
    <row r="82" spans="1:10" ht="24" customHeight="1" x14ac:dyDescent="0.2">
      <c r="A82" s="35" t="s">
        <v>122</v>
      </c>
      <c r="B82" s="36" t="s">
        <v>133</v>
      </c>
      <c r="C82" s="35" t="s">
        <v>42</v>
      </c>
      <c r="D82" s="35" t="s">
        <v>134</v>
      </c>
      <c r="E82" s="2" t="s">
        <v>124</v>
      </c>
      <c r="F82" s="2"/>
      <c r="G82" s="37" t="s">
        <v>125</v>
      </c>
      <c r="H82" s="38">
        <v>4.65E-2</v>
      </c>
      <c r="I82" s="39" t="s">
        <v>222</v>
      </c>
      <c r="J82" s="39">
        <f>H82*I82</f>
        <v>1.0513649999999999</v>
      </c>
    </row>
    <row r="83" spans="1:10" ht="0.75" customHeight="1" x14ac:dyDescent="0.2">
      <c r="A83" s="40"/>
      <c r="B83" s="40"/>
      <c r="C83" s="40"/>
      <c r="D83" s="40"/>
      <c r="E83" s="40"/>
      <c r="F83" s="40"/>
      <c r="G83" s="40"/>
      <c r="H83" s="40"/>
      <c r="I83" s="40"/>
      <c r="J83" s="40"/>
    </row>
    <row r="84" spans="1:10" ht="18" customHeight="1" x14ac:dyDescent="0.2">
      <c r="A84" s="17" t="s">
        <v>69</v>
      </c>
      <c r="B84" s="18" t="s">
        <v>27</v>
      </c>
      <c r="C84" s="17" t="s">
        <v>28</v>
      </c>
      <c r="D84" s="17" t="s">
        <v>10</v>
      </c>
      <c r="E84" s="11" t="s">
        <v>119</v>
      </c>
      <c r="F84" s="11"/>
      <c r="G84" s="25" t="s">
        <v>29</v>
      </c>
      <c r="H84" s="18" t="s">
        <v>30</v>
      </c>
      <c r="I84" s="18" t="s">
        <v>31</v>
      </c>
      <c r="J84" s="18" t="s">
        <v>11</v>
      </c>
    </row>
    <row r="85" spans="1:10" ht="51.75" customHeight="1" x14ac:dyDescent="0.2">
      <c r="A85" s="27" t="s">
        <v>120</v>
      </c>
      <c r="B85" s="28" t="s">
        <v>70</v>
      </c>
      <c r="C85" s="27" t="s">
        <v>42</v>
      </c>
      <c r="D85" s="27" t="s">
        <v>71</v>
      </c>
      <c r="E85" s="3" t="s">
        <v>218</v>
      </c>
      <c r="F85" s="3"/>
      <c r="G85" s="29" t="s">
        <v>44</v>
      </c>
      <c r="H85" s="34">
        <v>1</v>
      </c>
      <c r="I85" s="30">
        <f>SUM(J86:J88)</f>
        <v>48.555789999999995</v>
      </c>
      <c r="J85" s="30">
        <f>H85*I85</f>
        <v>48.555789999999995</v>
      </c>
    </row>
    <row r="86" spans="1:10" ht="51.75" customHeight="1" x14ac:dyDescent="0.2">
      <c r="A86" s="35" t="s">
        <v>122</v>
      </c>
      <c r="B86" s="36" t="s">
        <v>209</v>
      </c>
      <c r="C86" s="35" t="s">
        <v>42</v>
      </c>
      <c r="D86" s="35" t="s">
        <v>210</v>
      </c>
      <c r="E86" s="2" t="s">
        <v>124</v>
      </c>
      <c r="F86" s="2"/>
      <c r="G86" s="37" t="s">
        <v>53</v>
      </c>
      <c r="H86" s="38">
        <v>3.7600000000000001E-2</v>
      </c>
      <c r="I86" s="39">
        <v>860.55</v>
      </c>
      <c r="J86" s="39">
        <f>H86*I86</f>
        <v>32.356679999999997</v>
      </c>
    </row>
    <row r="87" spans="1:10" ht="24" customHeight="1" x14ac:dyDescent="0.2">
      <c r="A87" s="35" t="s">
        <v>122</v>
      </c>
      <c r="B87" s="36" t="s">
        <v>149</v>
      </c>
      <c r="C87" s="35" t="s">
        <v>42</v>
      </c>
      <c r="D87" s="35" t="s">
        <v>150</v>
      </c>
      <c r="E87" s="2" t="s">
        <v>124</v>
      </c>
      <c r="F87" s="2"/>
      <c r="G87" s="37" t="s">
        <v>125</v>
      </c>
      <c r="H87" s="38">
        <v>0.47</v>
      </c>
      <c r="I87" s="39" t="s">
        <v>221</v>
      </c>
      <c r="J87" s="39">
        <f>H87*I87</f>
        <v>12.332799999999999</v>
      </c>
    </row>
    <row r="88" spans="1:10" ht="24" customHeight="1" x14ac:dyDescent="0.2">
      <c r="A88" s="35" t="s">
        <v>122</v>
      </c>
      <c r="B88" s="36" t="s">
        <v>133</v>
      </c>
      <c r="C88" s="35" t="s">
        <v>42</v>
      </c>
      <c r="D88" s="35" t="s">
        <v>134</v>
      </c>
      <c r="E88" s="2" t="s">
        <v>124</v>
      </c>
      <c r="F88" s="2"/>
      <c r="G88" s="37" t="s">
        <v>125</v>
      </c>
      <c r="H88" s="38">
        <v>0.17100000000000001</v>
      </c>
      <c r="I88" s="39" t="s">
        <v>222</v>
      </c>
      <c r="J88" s="39">
        <f>H88*I88</f>
        <v>3.8663100000000004</v>
      </c>
    </row>
    <row r="89" spans="1:10" ht="0.75" customHeight="1" x14ac:dyDescent="0.2">
      <c r="A89" s="40"/>
      <c r="B89" s="40"/>
      <c r="C89" s="40"/>
      <c r="D89" s="40"/>
      <c r="E89" s="40"/>
      <c r="F89" s="40"/>
      <c r="G89" s="40"/>
      <c r="H89" s="40"/>
      <c r="I89" s="40"/>
      <c r="J89" s="40"/>
    </row>
    <row r="90" spans="1:10" ht="18" customHeight="1" x14ac:dyDescent="0.2">
      <c r="A90" s="17" t="s">
        <v>72</v>
      </c>
      <c r="B90" s="18" t="s">
        <v>27</v>
      </c>
      <c r="C90" s="17" t="s">
        <v>28</v>
      </c>
      <c r="D90" s="17" t="s">
        <v>10</v>
      </c>
      <c r="E90" s="11" t="s">
        <v>119</v>
      </c>
      <c r="F90" s="11"/>
      <c r="G90" s="25" t="s">
        <v>29</v>
      </c>
      <c r="H90" s="18" t="s">
        <v>30</v>
      </c>
      <c r="I90" s="18" t="s">
        <v>31</v>
      </c>
      <c r="J90" s="18" t="s">
        <v>11</v>
      </c>
    </row>
    <row r="91" spans="1:10" ht="25.5" customHeight="1" x14ac:dyDescent="0.2">
      <c r="A91" s="27" t="s">
        <v>120</v>
      </c>
      <c r="B91" s="28" t="s">
        <v>73</v>
      </c>
      <c r="C91" s="27" t="s">
        <v>42</v>
      </c>
      <c r="D91" s="27" t="s">
        <v>74</v>
      </c>
      <c r="E91" s="3" t="s">
        <v>130</v>
      </c>
      <c r="F91" s="3"/>
      <c r="G91" s="29" t="s">
        <v>44</v>
      </c>
      <c r="H91" s="34">
        <v>1</v>
      </c>
      <c r="I91" s="30">
        <f>SUM(J92:J94)</f>
        <v>3.7102140000000006</v>
      </c>
      <c r="J91" s="30">
        <f>H91*I91</f>
        <v>3.7102140000000006</v>
      </c>
    </row>
    <row r="92" spans="1:10" ht="24" customHeight="1" x14ac:dyDescent="0.2">
      <c r="A92" s="35" t="s">
        <v>122</v>
      </c>
      <c r="B92" s="36" t="s">
        <v>223</v>
      </c>
      <c r="C92" s="35" t="s">
        <v>42</v>
      </c>
      <c r="D92" s="35" t="s">
        <v>224</v>
      </c>
      <c r="E92" s="2" t="s">
        <v>124</v>
      </c>
      <c r="F92" s="2"/>
      <c r="G92" s="37" t="s">
        <v>125</v>
      </c>
      <c r="H92" s="38">
        <v>6.6600000000000006E-2</v>
      </c>
      <c r="I92" s="39">
        <v>27.76</v>
      </c>
      <c r="J92" s="39">
        <f>H92*I92</f>
        <v>1.8488160000000002</v>
      </c>
    </row>
    <row r="93" spans="1:10" ht="24" customHeight="1" x14ac:dyDescent="0.2">
      <c r="A93" s="35" t="s">
        <v>122</v>
      </c>
      <c r="B93" s="36" t="s">
        <v>133</v>
      </c>
      <c r="C93" s="35" t="s">
        <v>42</v>
      </c>
      <c r="D93" s="35" t="s">
        <v>134</v>
      </c>
      <c r="E93" s="2" t="s">
        <v>124</v>
      </c>
      <c r="F93" s="2"/>
      <c r="G93" s="37" t="s">
        <v>125</v>
      </c>
      <c r="H93" s="38">
        <v>2.2200000000000001E-2</v>
      </c>
      <c r="I93" s="39" t="s">
        <v>222</v>
      </c>
      <c r="J93" s="39">
        <f>H93*I93</f>
        <v>0.501942</v>
      </c>
    </row>
    <row r="94" spans="1:10" ht="24" customHeight="1" x14ac:dyDescent="0.2">
      <c r="A94" s="41" t="s">
        <v>135</v>
      </c>
      <c r="B94" s="42" t="s">
        <v>225</v>
      </c>
      <c r="C94" s="41" t="s">
        <v>42</v>
      </c>
      <c r="D94" s="41" t="s">
        <v>226</v>
      </c>
      <c r="E94" s="1" t="s">
        <v>138</v>
      </c>
      <c r="F94" s="1"/>
      <c r="G94" s="43" t="s">
        <v>227</v>
      </c>
      <c r="H94" s="44">
        <v>0.1666</v>
      </c>
      <c r="I94" s="45">
        <v>8.16</v>
      </c>
      <c r="J94" s="45">
        <f>H94*I94</f>
        <v>1.359456</v>
      </c>
    </row>
    <row r="95" spans="1:10" ht="0.75" customHeight="1" x14ac:dyDescent="0.2">
      <c r="A95" s="40"/>
      <c r="B95" s="40"/>
      <c r="C95" s="40"/>
      <c r="D95" s="40"/>
      <c r="E95" s="40"/>
      <c r="F95" s="40"/>
      <c r="G95" s="40"/>
      <c r="H95" s="40"/>
      <c r="I95" s="40"/>
      <c r="J95" s="40"/>
    </row>
    <row r="96" spans="1:10" ht="18" customHeight="1" x14ac:dyDescent="0.2">
      <c r="A96" s="17" t="s">
        <v>75</v>
      </c>
      <c r="B96" s="18" t="s">
        <v>27</v>
      </c>
      <c r="C96" s="17" t="s">
        <v>28</v>
      </c>
      <c r="D96" s="17" t="s">
        <v>10</v>
      </c>
      <c r="E96" s="11" t="s">
        <v>119</v>
      </c>
      <c r="F96" s="11"/>
      <c r="G96" s="25" t="s">
        <v>29</v>
      </c>
      <c r="H96" s="18" t="s">
        <v>30</v>
      </c>
      <c r="I96" s="18" t="s">
        <v>31</v>
      </c>
      <c r="J96" s="18" t="s">
        <v>11</v>
      </c>
    </row>
    <row r="97" spans="1:10" ht="39" customHeight="1" x14ac:dyDescent="0.2">
      <c r="A97" s="27" t="s">
        <v>120</v>
      </c>
      <c r="B97" s="28" t="s">
        <v>76</v>
      </c>
      <c r="C97" s="27" t="s">
        <v>37</v>
      </c>
      <c r="D97" s="27" t="s">
        <v>77</v>
      </c>
      <c r="E97" s="3" t="s">
        <v>130</v>
      </c>
      <c r="F97" s="3"/>
      <c r="G97" s="29" t="s">
        <v>44</v>
      </c>
      <c r="H97" s="34">
        <v>1</v>
      </c>
      <c r="I97" s="30">
        <f>SUM(J98:J102)</f>
        <v>20.06739</v>
      </c>
      <c r="J97" s="30">
        <f t="shared" ref="J97:J102" si="3">H97*I97</f>
        <v>20.06739</v>
      </c>
    </row>
    <row r="98" spans="1:10" ht="24" customHeight="1" x14ac:dyDescent="0.2">
      <c r="A98" s="35" t="s">
        <v>122</v>
      </c>
      <c r="B98" s="36" t="s">
        <v>223</v>
      </c>
      <c r="C98" s="35" t="s">
        <v>42</v>
      </c>
      <c r="D98" s="35" t="s">
        <v>224</v>
      </c>
      <c r="E98" s="2" t="s">
        <v>124</v>
      </c>
      <c r="F98" s="2"/>
      <c r="G98" s="37" t="s">
        <v>125</v>
      </c>
      <c r="H98" s="38">
        <v>0.27500000000000002</v>
      </c>
      <c r="I98" s="39">
        <v>27.76</v>
      </c>
      <c r="J98" s="39">
        <f t="shared" si="3"/>
        <v>7.6340000000000012</v>
      </c>
    </row>
    <row r="99" spans="1:10" ht="24" customHeight="1" x14ac:dyDescent="0.2">
      <c r="A99" s="35" t="s">
        <v>122</v>
      </c>
      <c r="B99" s="36" t="s">
        <v>133</v>
      </c>
      <c r="C99" s="35" t="s">
        <v>42</v>
      </c>
      <c r="D99" s="35" t="s">
        <v>134</v>
      </c>
      <c r="E99" s="2" t="s">
        <v>124</v>
      </c>
      <c r="F99" s="2"/>
      <c r="G99" s="37" t="s">
        <v>125</v>
      </c>
      <c r="H99" s="38">
        <v>0.115</v>
      </c>
      <c r="I99" s="39" t="s">
        <v>222</v>
      </c>
      <c r="J99" s="39">
        <f t="shared" si="3"/>
        <v>2.6001500000000002</v>
      </c>
    </row>
    <row r="100" spans="1:10" ht="24" customHeight="1" x14ac:dyDescent="0.2">
      <c r="A100" s="41" t="s">
        <v>135</v>
      </c>
      <c r="B100" s="42" t="s">
        <v>225</v>
      </c>
      <c r="C100" s="41" t="s">
        <v>42</v>
      </c>
      <c r="D100" s="41" t="s">
        <v>226</v>
      </c>
      <c r="E100" s="1" t="s">
        <v>138</v>
      </c>
      <c r="F100" s="1"/>
      <c r="G100" s="43" t="s">
        <v>227</v>
      </c>
      <c r="H100" s="44">
        <v>0.16</v>
      </c>
      <c r="I100" s="45">
        <v>8.16</v>
      </c>
      <c r="J100" s="45">
        <f t="shared" si="3"/>
        <v>1.3056000000000001</v>
      </c>
    </row>
    <row r="101" spans="1:10" ht="24" customHeight="1" x14ac:dyDescent="0.2">
      <c r="A101" s="41" t="s">
        <v>135</v>
      </c>
      <c r="B101" s="42" t="s">
        <v>228</v>
      </c>
      <c r="C101" s="41" t="s">
        <v>42</v>
      </c>
      <c r="D101" s="41" t="s">
        <v>229</v>
      </c>
      <c r="E101" s="1" t="s">
        <v>138</v>
      </c>
      <c r="F101" s="1"/>
      <c r="G101" s="43" t="s">
        <v>227</v>
      </c>
      <c r="H101" s="44">
        <v>0.42699999999999999</v>
      </c>
      <c r="I101" s="45">
        <v>19.72</v>
      </c>
      <c r="J101" s="45">
        <f t="shared" si="3"/>
        <v>8.4204399999999993</v>
      </c>
    </row>
    <row r="102" spans="1:10" ht="24" customHeight="1" x14ac:dyDescent="0.2">
      <c r="A102" s="41" t="s">
        <v>135</v>
      </c>
      <c r="B102" s="42" t="s">
        <v>230</v>
      </c>
      <c r="C102" s="41" t="s">
        <v>42</v>
      </c>
      <c r="D102" s="41" t="s">
        <v>231</v>
      </c>
      <c r="E102" s="1" t="s">
        <v>138</v>
      </c>
      <c r="F102" s="1"/>
      <c r="G102" s="43" t="s">
        <v>49</v>
      </c>
      <c r="H102" s="44">
        <v>0.01</v>
      </c>
      <c r="I102" s="45">
        <v>10.72</v>
      </c>
      <c r="J102" s="45">
        <f t="shared" si="3"/>
        <v>0.1072</v>
      </c>
    </row>
    <row r="103" spans="1:10" ht="0.75" customHeight="1" x14ac:dyDescent="0.2">
      <c r="A103" s="40"/>
      <c r="B103" s="40"/>
      <c r="C103" s="40"/>
      <c r="D103" s="40"/>
      <c r="E103" s="40"/>
      <c r="F103" s="40"/>
      <c r="G103" s="40"/>
      <c r="H103" s="40"/>
      <c r="I103" s="40"/>
      <c r="J103" s="40"/>
    </row>
    <row r="104" spans="1:10" ht="18" customHeight="1" x14ac:dyDescent="0.2">
      <c r="A104" s="17" t="s">
        <v>78</v>
      </c>
      <c r="B104" s="18" t="s">
        <v>27</v>
      </c>
      <c r="C104" s="17" t="s">
        <v>28</v>
      </c>
      <c r="D104" s="17" t="s">
        <v>10</v>
      </c>
      <c r="E104" s="11" t="s">
        <v>119</v>
      </c>
      <c r="F104" s="11"/>
      <c r="G104" s="25" t="s">
        <v>29</v>
      </c>
      <c r="H104" s="18" t="s">
        <v>30</v>
      </c>
      <c r="I104" s="18" t="s">
        <v>31</v>
      </c>
      <c r="J104" s="18" t="s">
        <v>11</v>
      </c>
    </row>
    <row r="105" spans="1:10" ht="51.75" customHeight="1" x14ac:dyDescent="0.2">
      <c r="A105" s="27" t="s">
        <v>120</v>
      </c>
      <c r="B105" s="28" t="s">
        <v>79</v>
      </c>
      <c r="C105" s="27" t="s">
        <v>42</v>
      </c>
      <c r="D105" s="27" t="s">
        <v>80</v>
      </c>
      <c r="E105" s="3" t="s">
        <v>130</v>
      </c>
      <c r="F105" s="3"/>
      <c r="G105" s="29" t="s">
        <v>44</v>
      </c>
      <c r="H105" s="34">
        <v>1</v>
      </c>
      <c r="I105" s="30">
        <f>SUM(J106:J108)</f>
        <v>10.807730000000001</v>
      </c>
      <c r="J105" s="30">
        <f>H105*I105</f>
        <v>10.807730000000001</v>
      </c>
    </row>
    <row r="106" spans="1:10" ht="24" customHeight="1" x14ac:dyDescent="0.2">
      <c r="A106" s="35" t="s">
        <v>122</v>
      </c>
      <c r="B106" s="36" t="s">
        <v>223</v>
      </c>
      <c r="C106" s="35" t="s">
        <v>42</v>
      </c>
      <c r="D106" s="35" t="s">
        <v>224</v>
      </c>
      <c r="E106" s="2" t="s">
        <v>124</v>
      </c>
      <c r="F106" s="2"/>
      <c r="G106" s="37" t="s">
        <v>125</v>
      </c>
      <c r="H106" s="38">
        <v>0.21490000000000001</v>
      </c>
      <c r="I106" s="39">
        <v>27.76</v>
      </c>
      <c r="J106" s="39">
        <f>H106*I106</f>
        <v>5.9656240000000009</v>
      </c>
    </row>
    <row r="107" spans="1:10" ht="24" customHeight="1" x14ac:dyDescent="0.2">
      <c r="A107" s="41" t="s">
        <v>135</v>
      </c>
      <c r="B107" s="42" t="s">
        <v>232</v>
      </c>
      <c r="C107" s="41" t="s">
        <v>42</v>
      </c>
      <c r="D107" s="41" t="s">
        <v>233</v>
      </c>
      <c r="E107" s="1" t="s">
        <v>138</v>
      </c>
      <c r="F107" s="1"/>
      <c r="G107" s="43" t="s">
        <v>227</v>
      </c>
      <c r="H107" s="44">
        <v>1.24E-2</v>
      </c>
      <c r="I107" s="45">
        <v>22.6</v>
      </c>
      <c r="J107" s="45">
        <f>H107*I107</f>
        <v>0.28023999999999999</v>
      </c>
    </row>
    <row r="108" spans="1:10" ht="24" customHeight="1" x14ac:dyDescent="0.2">
      <c r="A108" s="41" t="s">
        <v>135</v>
      </c>
      <c r="B108" s="42" t="s">
        <v>234</v>
      </c>
      <c r="C108" s="41" t="s">
        <v>42</v>
      </c>
      <c r="D108" s="41" t="s">
        <v>235</v>
      </c>
      <c r="E108" s="1" t="s">
        <v>138</v>
      </c>
      <c r="F108" s="1"/>
      <c r="G108" s="43" t="s">
        <v>227</v>
      </c>
      <c r="H108" s="44">
        <v>0.1242</v>
      </c>
      <c r="I108" s="45">
        <v>36.729999999999997</v>
      </c>
      <c r="J108" s="45">
        <f>H108*I108</f>
        <v>4.5618660000000002</v>
      </c>
    </row>
    <row r="109" spans="1:10" ht="0.75" customHeight="1" x14ac:dyDescent="0.2">
      <c r="A109" s="40"/>
      <c r="B109" s="40"/>
      <c r="C109" s="40"/>
      <c r="D109" s="40"/>
      <c r="E109" s="40"/>
      <c r="F109" s="40"/>
      <c r="G109" s="40"/>
      <c r="H109" s="40"/>
      <c r="I109" s="40"/>
      <c r="J109" s="40"/>
    </row>
    <row r="110" spans="1:10" ht="24" customHeight="1" x14ac:dyDescent="0.2">
      <c r="A110" s="19" t="s">
        <v>21</v>
      </c>
      <c r="B110" s="19"/>
      <c r="C110" s="19"/>
      <c r="D110" s="19" t="s">
        <v>22</v>
      </c>
      <c r="E110" s="19"/>
      <c r="F110" s="10"/>
      <c r="G110" s="10"/>
      <c r="H110" s="26"/>
      <c r="I110" s="19"/>
      <c r="J110" s="20">
        <f>PLANILHA!$M$23</f>
        <v>6510.0499999999993</v>
      </c>
    </row>
    <row r="111" spans="1:10" ht="18" customHeight="1" x14ac:dyDescent="0.2">
      <c r="A111" s="17" t="s">
        <v>81</v>
      </c>
      <c r="B111" s="18" t="s">
        <v>27</v>
      </c>
      <c r="C111" s="17" t="s">
        <v>28</v>
      </c>
      <c r="D111" s="17" t="s">
        <v>10</v>
      </c>
      <c r="E111" s="11" t="s">
        <v>119</v>
      </c>
      <c r="F111" s="11"/>
      <c r="G111" s="25" t="s">
        <v>29</v>
      </c>
      <c r="H111" s="18" t="s">
        <v>30</v>
      </c>
      <c r="I111" s="18" t="s">
        <v>31</v>
      </c>
      <c r="J111" s="18" t="s">
        <v>11</v>
      </c>
    </row>
    <row r="112" spans="1:10" ht="39" customHeight="1" x14ac:dyDescent="0.2">
      <c r="A112" s="27" t="s">
        <v>120</v>
      </c>
      <c r="B112" s="28" t="s">
        <v>82</v>
      </c>
      <c r="C112" s="27" t="s">
        <v>42</v>
      </c>
      <c r="D112" s="27" t="s">
        <v>83</v>
      </c>
      <c r="E112" s="3" t="s">
        <v>236</v>
      </c>
      <c r="F112" s="3"/>
      <c r="G112" s="29" t="s">
        <v>84</v>
      </c>
      <c r="H112" s="34">
        <v>1</v>
      </c>
      <c r="I112" s="30">
        <f>SUM(J113:J115)</f>
        <v>14.691389999999998</v>
      </c>
      <c r="J112" s="30">
        <f>H112*I112</f>
        <v>14.691389999999998</v>
      </c>
    </row>
    <row r="113" spans="1:10" ht="25.5" customHeight="1" x14ac:dyDescent="0.2">
      <c r="A113" s="35" t="s">
        <v>122</v>
      </c>
      <c r="B113" s="36" t="s">
        <v>237</v>
      </c>
      <c r="C113" s="35" t="s">
        <v>42</v>
      </c>
      <c r="D113" s="35" t="s">
        <v>238</v>
      </c>
      <c r="E113" s="2" t="s">
        <v>124</v>
      </c>
      <c r="F113" s="2"/>
      <c r="G113" s="37" t="s">
        <v>125</v>
      </c>
      <c r="H113" s="38">
        <v>0.17699999999999999</v>
      </c>
      <c r="I113" s="39">
        <v>24.53</v>
      </c>
      <c r="J113" s="39">
        <f>H113*I113</f>
        <v>4.3418099999999997</v>
      </c>
    </row>
    <row r="114" spans="1:10" ht="24" customHeight="1" x14ac:dyDescent="0.2">
      <c r="A114" s="35" t="s">
        <v>122</v>
      </c>
      <c r="B114" s="36" t="s">
        <v>239</v>
      </c>
      <c r="C114" s="35" t="s">
        <v>42</v>
      </c>
      <c r="D114" s="35" t="s">
        <v>240</v>
      </c>
      <c r="E114" s="2" t="s">
        <v>124</v>
      </c>
      <c r="F114" s="2"/>
      <c r="G114" s="37" t="s">
        <v>125</v>
      </c>
      <c r="H114" s="38">
        <v>0.17699999999999999</v>
      </c>
      <c r="I114" s="39">
        <v>27.56</v>
      </c>
      <c r="J114" s="39">
        <f>H114*I114</f>
        <v>4.8781199999999991</v>
      </c>
    </row>
    <row r="115" spans="1:10" ht="25.5" customHeight="1" x14ac:dyDescent="0.2">
      <c r="A115" s="41" t="s">
        <v>135</v>
      </c>
      <c r="B115" s="42" t="s">
        <v>241</v>
      </c>
      <c r="C115" s="41" t="s">
        <v>42</v>
      </c>
      <c r="D115" s="41" t="s">
        <v>242</v>
      </c>
      <c r="E115" s="1" t="s">
        <v>138</v>
      </c>
      <c r="F115" s="1"/>
      <c r="G115" s="43" t="s">
        <v>84</v>
      </c>
      <c r="H115" s="44">
        <v>1.0169999999999999</v>
      </c>
      <c r="I115" s="45">
        <v>5.38</v>
      </c>
      <c r="J115" s="45">
        <f>H115*I115</f>
        <v>5.4714599999999995</v>
      </c>
    </row>
    <row r="116" spans="1:10" ht="0.75" customHeight="1" x14ac:dyDescent="0.2">
      <c r="A116" s="40"/>
      <c r="B116" s="40"/>
      <c r="C116" s="40"/>
      <c r="D116" s="40"/>
      <c r="E116" s="40"/>
      <c r="F116" s="40"/>
      <c r="G116" s="40"/>
      <c r="H116" s="40"/>
      <c r="I116" s="40"/>
      <c r="J116" s="40"/>
    </row>
    <row r="117" spans="1:10" ht="18" customHeight="1" x14ac:dyDescent="0.2">
      <c r="A117" s="17" t="s">
        <v>85</v>
      </c>
      <c r="B117" s="18" t="s">
        <v>27</v>
      </c>
      <c r="C117" s="17" t="s">
        <v>28</v>
      </c>
      <c r="D117" s="17" t="s">
        <v>10</v>
      </c>
      <c r="E117" s="11" t="s">
        <v>119</v>
      </c>
      <c r="F117" s="11"/>
      <c r="G117" s="25" t="s">
        <v>29</v>
      </c>
      <c r="H117" s="18" t="s">
        <v>30</v>
      </c>
      <c r="I117" s="18" t="s">
        <v>31</v>
      </c>
      <c r="J117" s="18" t="s">
        <v>11</v>
      </c>
    </row>
    <row r="118" spans="1:10" ht="39" customHeight="1" x14ac:dyDescent="0.2">
      <c r="A118" s="27" t="s">
        <v>120</v>
      </c>
      <c r="B118" s="28" t="s">
        <v>86</v>
      </c>
      <c r="C118" s="27" t="s">
        <v>42</v>
      </c>
      <c r="D118" s="27" t="s">
        <v>87</v>
      </c>
      <c r="E118" s="3" t="s">
        <v>236</v>
      </c>
      <c r="F118" s="3"/>
      <c r="G118" s="29" t="s">
        <v>49</v>
      </c>
      <c r="H118" s="34">
        <v>1</v>
      </c>
      <c r="I118" s="30">
        <f>SUM(J119:J121)</f>
        <v>17.70655</v>
      </c>
      <c r="J118" s="30">
        <f>H118*I118</f>
        <v>17.70655</v>
      </c>
    </row>
    <row r="119" spans="1:10" ht="25.5" customHeight="1" x14ac:dyDescent="0.2">
      <c r="A119" s="35" t="s">
        <v>122</v>
      </c>
      <c r="B119" s="36" t="s">
        <v>237</v>
      </c>
      <c r="C119" s="35" t="s">
        <v>42</v>
      </c>
      <c r="D119" s="35" t="s">
        <v>238</v>
      </c>
      <c r="E119" s="2" t="s">
        <v>124</v>
      </c>
      <c r="F119" s="2"/>
      <c r="G119" s="37" t="s">
        <v>125</v>
      </c>
      <c r="H119" s="38">
        <v>0.29499999999999998</v>
      </c>
      <c r="I119" s="39">
        <v>24.53</v>
      </c>
      <c r="J119" s="39">
        <f>H119*I119</f>
        <v>7.2363499999999998</v>
      </c>
    </row>
    <row r="120" spans="1:10" ht="24" customHeight="1" x14ac:dyDescent="0.2">
      <c r="A120" s="35" t="s">
        <v>122</v>
      </c>
      <c r="B120" s="36" t="s">
        <v>239</v>
      </c>
      <c r="C120" s="35" t="s">
        <v>42</v>
      </c>
      <c r="D120" s="35" t="s">
        <v>240</v>
      </c>
      <c r="E120" s="2" t="s">
        <v>124</v>
      </c>
      <c r="F120" s="2"/>
      <c r="G120" s="37" t="s">
        <v>125</v>
      </c>
      <c r="H120" s="38">
        <v>0.29499999999999998</v>
      </c>
      <c r="I120" s="39">
        <v>27.56</v>
      </c>
      <c r="J120" s="39">
        <f>H120*I120</f>
        <v>8.1301999999999985</v>
      </c>
    </row>
    <row r="121" spans="1:10" ht="25.5" customHeight="1" x14ac:dyDescent="0.2">
      <c r="A121" s="41" t="s">
        <v>135</v>
      </c>
      <c r="B121" s="42" t="s">
        <v>243</v>
      </c>
      <c r="C121" s="41" t="s">
        <v>42</v>
      </c>
      <c r="D121" s="41" t="s">
        <v>244</v>
      </c>
      <c r="E121" s="1" t="s">
        <v>138</v>
      </c>
      <c r="F121" s="1"/>
      <c r="G121" s="43" t="s">
        <v>49</v>
      </c>
      <c r="H121" s="44">
        <v>1</v>
      </c>
      <c r="I121" s="45">
        <v>2.34</v>
      </c>
      <c r="J121" s="45">
        <f>H121*I121</f>
        <v>2.34</v>
      </c>
    </row>
    <row r="122" spans="1:10" ht="0.75" customHeight="1" x14ac:dyDescent="0.2">
      <c r="A122" s="40"/>
      <c r="B122" s="40"/>
      <c r="C122" s="40"/>
      <c r="D122" s="40"/>
      <c r="E122" s="40"/>
      <c r="F122" s="40"/>
      <c r="G122" s="40"/>
      <c r="H122" s="40"/>
      <c r="I122" s="40"/>
      <c r="J122" s="40"/>
    </row>
    <row r="123" spans="1:10" ht="18" customHeight="1" x14ac:dyDescent="0.2">
      <c r="A123" s="17" t="s">
        <v>88</v>
      </c>
      <c r="B123" s="18" t="s">
        <v>27</v>
      </c>
      <c r="C123" s="17" t="s">
        <v>28</v>
      </c>
      <c r="D123" s="17" t="s">
        <v>10</v>
      </c>
      <c r="E123" s="11" t="s">
        <v>119</v>
      </c>
      <c r="F123" s="11"/>
      <c r="G123" s="25" t="s">
        <v>29</v>
      </c>
      <c r="H123" s="18" t="s">
        <v>30</v>
      </c>
      <c r="I123" s="18" t="s">
        <v>31</v>
      </c>
      <c r="J123" s="18" t="s">
        <v>11</v>
      </c>
    </row>
    <row r="124" spans="1:10" ht="39" customHeight="1" x14ac:dyDescent="0.2">
      <c r="A124" s="27" t="s">
        <v>120</v>
      </c>
      <c r="B124" s="28" t="s">
        <v>89</v>
      </c>
      <c r="C124" s="27" t="s">
        <v>42</v>
      </c>
      <c r="D124" s="27" t="s">
        <v>90</v>
      </c>
      <c r="E124" s="3" t="s">
        <v>236</v>
      </c>
      <c r="F124" s="3"/>
      <c r="G124" s="29" t="s">
        <v>49</v>
      </c>
      <c r="H124" s="34">
        <v>1</v>
      </c>
      <c r="I124" s="30">
        <f>SUM(J125:J127)</f>
        <v>11.27173</v>
      </c>
      <c r="J124" s="30">
        <f>H124*I124</f>
        <v>11.27173</v>
      </c>
    </row>
    <row r="125" spans="1:10" ht="25.5" customHeight="1" x14ac:dyDescent="0.2">
      <c r="A125" s="35" t="s">
        <v>122</v>
      </c>
      <c r="B125" s="36" t="s">
        <v>237</v>
      </c>
      <c r="C125" s="35" t="s">
        <v>42</v>
      </c>
      <c r="D125" s="35" t="s">
        <v>238</v>
      </c>
      <c r="E125" s="2" t="s">
        <v>124</v>
      </c>
      <c r="F125" s="2"/>
      <c r="G125" s="37" t="s">
        <v>125</v>
      </c>
      <c r="H125" s="38">
        <v>0.19700000000000001</v>
      </c>
      <c r="I125" s="39">
        <v>24.53</v>
      </c>
      <c r="J125" s="39">
        <f>H125*I125</f>
        <v>4.8324100000000003</v>
      </c>
    </row>
    <row r="126" spans="1:10" ht="24" customHeight="1" x14ac:dyDescent="0.2">
      <c r="A126" s="35" t="s">
        <v>122</v>
      </c>
      <c r="B126" s="36" t="s">
        <v>239</v>
      </c>
      <c r="C126" s="35" t="s">
        <v>42</v>
      </c>
      <c r="D126" s="35" t="s">
        <v>240</v>
      </c>
      <c r="E126" s="2" t="s">
        <v>124</v>
      </c>
      <c r="F126" s="2"/>
      <c r="G126" s="37" t="s">
        <v>125</v>
      </c>
      <c r="H126" s="38">
        <v>0.19700000000000001</v>
      </c>
      <c r="I126" s="39">
        <v>27.56</v>
      </c>
      <c r="J126" s="39">
        <f>H126*I126</f>
        <v>5.4293199999999997</v>
      </c>
    </row>
    <row r="127" spans="1:10" ht="25.5" customHeight="1" x14ac:dyDescent="0.2">
      <c r="A127" s="41" t="s">
        <v>135</v>
      </c>
      <c r="B127" s="42" t="s">
        <v>245</v>
      </c>
      <c r="C127" s="41" t="s">
        <v>42</v>
      </c>
      <c r="D127" s="41" t="s">
        <v>246</v>
      </c>
      <c r="E127" s="1" t="s">
        <v>138</v>
      </c>
      <c r="F127" s="1"/>
      <c r="G127" s="43" t="s">
        <v>49</v>
      </c>
      <c r="H127" s="44">
        <v>1</v>
      </c>
      <c r="I127" s="45">
        <v>1.01</v>
      </c>
      <c r="J127" s="45">
        <f>H127*I127</f>
        <v>1.01</v>
      </c>
    </row>
    <row r="128" spans="1:10" ht="0.75" customHeight="1" x14ac:dyDescent="0.2">
      <c r="A128" s="40"/>
      <c r="B128" s="40"/>
      <c r="C128" s="40"/>
      <c r="D128" s="40"/>
      <c r="E128" s="40"/>
      <c r="F128" s="40"/>
      <c r="G128" s="40"/>
      <c r="H128" s="40"/>
      <c r="I128" s="40"/>
      <c r="J128" s="40"/>
    </row>
    <row r="129" spans="1:10" ht="18" customHeight="1" x14ac:dyDescent="0.2">
      <c r="A129" s="17" t="s">
        <v>91</v>
      </c>
      <c r="B129" s="18" t="s">
        <v>27</v>
      </c>
      <c r="C129" s="17" t="s">
        <v>28</v>
      </c>
      <c r="D129" s="17" t="s">
        <v>10</v>
      </c>
      <c r="E129" s="11" t="s">
        <v>119</v>
      </c>
      <c r="F129" s="11"/>
      <c r="G129" s="25" t="s">
        <v>29</v>
      </c>
      <c r="H129" s="18" t="s">
        <v>30</v>
      </c>
      <c r="I129" s="18" t="s">
        <v>31</v>
      </c>
      <c r="J129" s="18" t="s">
        <v>11</v>
      </c>
    </row>
    <row r="130" spans="1:10" ht="39" customHeight="1" x14ac:dyDescent="0.2">
      <c r="A130" s="27" t="s">
        <v>120</v>
      </c>
      <c r="B130" s="28" t="s">
        <v>92</v>
      </c>
      <c r="C130" s="27" t="s">
        <v>42</v>
      </c>
      <c r="D130" s="27" t="s">
        <v>93</v>
      </c>
      <c r="E130" s="3" t="s">
        <v>236</v>
      </c>
      <c r="F130" s="3"/>
      <c r="G130" s="29" t="s">
        <v>49</v>
      </c>
      <c r="H130" s="34">
        <v>1</v>
      </c>
      <c r="I130" s="30">
        <f>SUM(J131:J134)</f>
        <v>29.676161999999998</v>
      </c>
      <c r="J130" s="30">
        <f>H130*I130</f>
        <v>29.676161999999998</v>
      </c>
    </row>
    <row r="131" spans="1:10" ht="25.5" customHeight="1" x14ac:dyDescent="0.2">
      <c r="A131" s="35" t="s">
        <v>122</v>
      </c>
      <c r="B131" s="36" t="s">
        <v>237</v>
      </c>
      <c r="C131" s="35" t="s">
        <v>42</v>
      </c>
      <c r="D131" s="35" t="s">
        <v>238</v>
      </c>
      <c r="E131" s="2" t="s">
        <v>124</v>
      </c>
      <c r="F131" s="2"/>
      <c r="G131" s="37" t="s">
        <v>125</v>
      </c>
      <c r="H131" s="38">
        <v>0.36180000000000001</v>
      </c>
      <c r="I131" s="39">
        <v>24.53</v>
      </c>
      <c r="J131" s="39">
        <f>H131*I131</f>
        <v>8.8749540000000007</v>
      </c>
    </row>
    <row r="132" spans="1:10" ht="24" customHeight="1" x14ac:dyDescent="0.2">
      <c r="A132" s="35" t="s">
        <v>122</v>
      </c>
      <c r="B132" s="36" t="s">
        <v>239</v>
      </c>
      <c r="C132" s="35" t="s">
        <v>42</v>
      </c>
      <c r="D132" s="35" t="s">
        <v>240</v>
      </c>
      <c r="E132" s="2" t="s">
        <v>124</v>
      </c>
      <c r="F132" s="2"/>
      <c r="G132" s="37" t="s">
        <v>125</v>
      </c>
      <c r="H132" s="38">
        <v>0.36180000000000001</v>
      </c>
      <c r="I132" s="39">
        <v>27.56</v>
      </c>
      <c r="J132" s="39">
        <f>H132*I132</f>
        <v>9.971207999999999</v>
      </c>
    </row>
    <row r="133" spans="1:10" ht="39" customHeight="1" x14ac:dyDescent="0.2">
      <c r="A133" s="41" t="s">
        <v>135</v>
      </c>
      <c r="B133" s="42" t="s">
        <v>247</v>
      </c>
      <c r="C133" s="41" t="s">
        <v>42</v>
      </c>
      <c r="D133" s="41" t="s">
        <v>248</v>
      </c>
      <c r="E133" s="1" t="s">
        <v>138</v>
      </c>
      <c r="F133" s="1"/>
      <c r="G133" s="43" t="s">
        <v>49</v>
      </c>
      <c r="H133" s="44">
        <v>2</v>
      </c>
      <c r="I133" s="45">
        <v>0.2</v>
      </c>
      <c r="J133" s="45">
        <f>H133*I133</f>
        <v>0.4</v>
      </c>
    </row>
    <row r="134" spans="1:10" ht="24" customHeight="1" x14ac:dyDescent="0.2">
      <c r="A134" s="41" t="s">
        <v>135</v>
      </c>
      <c r="B134" s="42" t="s">
        <v>249</v>
      </c>
      <c r="C134" s="41" t="s">
        <v>42</v>
      </c>
      <c r="D134" s="41" t="s">
        <v>250</v>
      </c>
      <c r="E134" s="1" t="s">
        <v>138</v>
      </c>
      <c r="F134" s="1"/>
      <c r="G134" s="43" t="s">
        <v>49</v>
      </c>
      <c r="H134" s="44">
        <v>1</v>
      </c>
      <c r="I134" s="45">
        <v>10.43</v>
      </c>
      <c r="J134" s="45">
        <f>H134*I134</f>
        <v>10.43</v>
      </c>
    </row>
    <row r="135" spans="1:10" ht="0.75" customHeight="1" x14ac:dyDescent="0.2">
      <c r="A135" s="40"/>
      <c r="B135" s="40"/>
      <c r="C135" s="40"/>
      <c r="D135" s="40"/>
      <c r="E135" s="40"/>
      <c r="F135" s="40"/>
      <c r="G135" s="40"/>
      <c r="H135" s="40"/>
      <c r="I135" s="40"/>
      <c r="J135" s="40"/>
    </row>
    <row r="136" spans="1:10" ht="18" customHeight="1" x14ac:dyDescent="0.2">
      <c r="A136" s="17" t="s">
        <v>94</v>
      </c>
      <c r="B136" s="18" t="s">
        <v>27</v>
      </c>
      <c r="C136" s="17" t="s">
        <v>28</v>
      </c>
      <c r="D136" s="17" t="s">
        <v>10</v>
      </c>
      <c r="E136" s="11" t="s">
        <v>119</v>
      </c>
      <c r="F136" s="11"/>
      <c r="G136" s="25" t="s">
        <v>29</v>
      </c>
      <c r="H136" s="18" t="s">
        <v>30</v>
      </c>
      <c r="I136" s="18" t="s">
        <v>31</v>
      </c>
      <c r="J136" s="18" t="s">
        <v>11</v>
      </c>
    </row>
    <row r="137" spans="1:10" ht="25.5" customHeight="1" x14ac:dyDescent="0.2">
      <c r="A137" s="27" t="s">
        <v>120</v>
      </c>
      <c r="B137" s="28" t="s">
        <v>95</v>
      </c>
      <c r="C137" s="27" t="s">
        <v>42</v>
      </c>
      <c r="D137" s="27" t="s">
        <v>96</v>
      </c>
      <c r="E137" s="3" t="s">
        <v>236</v>
      </c>
      <c r="F137" s="3"/>
      <c r="G137" s="29" t="s">
        <v>49</v>
      </c>
      <c r="H137" s="34">
        <v>1</v>
      </c>
      <c r="I137" s="30">
        <f>SUM(J138:J141)</f>
        <v>11.149484000000001</v>
      </c>
      <c r="J137" s="30">
        <f>H137*I137</f>
        <v>11.149484000000001</v>
      </c>
    </row>
    <row r="138" spans="1:10" ht="25.5" customHeight="1" x14ac:dyDescent="0.2">
      <c r="A138" s="35" t="s">
        <v>122</v>
      </c>
      <c r="B138" s="36" t="s">
        <v>237</v>
      </c>
      <c r="C138" s="35" t="s">
        <v>42</v>
      </c>
      <c r="D138" s="35" t="s">
        <v>238</v>
      </c>
      <c r="E138" s="2" t="s">
        <v>124</v>
      </c>
      <c r="F138" s="2"/>
      <c r="G138" s="37" t="s">
        <v>125</v>
      </c>
      <c r="H138" s="38">
        <v>4.7600000000000003E-2</v>
      </c>
      <c r="I138" s="39">
        <v>24.53</v>
      </c>
      <c r="J138" s="39">
        <f>H138*I138</f>
        <v>1.1676280000000001</v>
      </c>
    </row>
    <row r="139" spans="1:10" ht="24" customHeight="1" x14ac:dyDescent="0.2">
      <c r="A139" s="35" t="s">
        <v>122</v>
      </c>
      <c r="B139" s="36" t="s">
        <v>239</v>
      </c>
      <c r="C139" s="35" t="s">
        <v>42</v>
      </c>
      <c r="D139" s="35" t="s">
        <v>240</v>
      </c>
      <c r="E139" s="2" t="s">
        <v>124</v>
      </c>
      <c r="F139" s="2"/>
      <c r="G139" s="37" t="s">
        <v>125</v>
      </c>
      <c r="H139" s="38">
        <v>4.7600000000000003E-2</v>
      </c>
      <c r="I139" s="39">
        <v>27.56</v>
      </c>
      <c r="J139" s="39">
        <f>H139*I139</f>
        <v>1.3118560000000001</v>
      </c>
    </row>
    <row r="140" spans="1:10" ht="39" customHeight="1" x14ac:dyDescent="0.2">
      <c r="A140" s="41" t="s">
        <v>135</v>
      </c>
      <c r="B140" s="42" t="s">
        <v>251</v>
      </c>
      <c r="C140" s="41" t="s">
        <v>42</v>
      </c>
      <c r="D140" s="41" t="s">
        <v>252</v>
      </c>
      <c r="E140" s="1" t="s">
        <v>138</v>
      </c>
      <c r="F140" s="1"/>
      <c r="G140" s="43" t="s">
        <v>49</v>
      </c>
      <c r="H140" s="44">
        <v>1</v>
      </c>
      <c r="I140" s="45">
        <v>0.95</v>
      </c>
      <c r="J140" s="45">
        <f>H140*I140</f>
        <v>0.95</v>
      </c>
    </row>
    <row r="141" spans="1:10" ht="25.5" customHeight="1" x14ac:dyDescent="0.2">
      <c r="A141" s="41" t="s">
        <v>135</v>
      </c>
      <c r="B141" s="42" t="s">
        <v>253</v>
      </c>
      <c r="C141" s="41" t="s">
        <v>42</v>
      </c>
      <c r="D141" s="41" t="s">
        <v>254</v>
      </c>
      <c r="E141" s="1" t="s">
        <v>138</v>
      </c>
      <c r="F141" s="1"/>
      <c r="G141" s="43" t="s">
        <v>49</v>
      </c>
      <c r="H141" s="44">
        <v>1</v>
      </c>
      <c r="I141" s="45">
        <v>7.72</v>
      </c>
      <c r="J141" s="45">
        <f>H141*I141</f>
        <v>7.72</v>
      </c>
    </row>
    <row r="142" spans="1:10" ht="0.75" customHeight="1" x14ac:dyDescent="0.2">
      <c r="A142" s="40"/>
      <c r="B142" s="40"/>
      <c r="C142" s="40"/>
      <c r="D142" s="40"/>
      <c r="E142" s="40"/>
      <c r="F142" s="40"/>
      <c r="G142" s="40"/>
      <c r="H142" s="40"/>
      <c r="I142" s="40"/>
      <c r="J142" s="40"/>
    </row>
    <row r="143" spans="1:10" ht="18" customHeight="1" x14ac:dyDescent="0.2">
      <c r="A143" s="17" t="s">
        <v>97</v>
      </c>
      <c r="B143" s="18" t="s">
        <v>27</v>
      </c>
      <c r="C143" s="17" t="s">
        <v>28</v>
      </c>
      <c r="D143" s="17" t="s">
        <v>10</v>
      </c>
      <c r="E143" s="11" t="s">
        <v>119</v>
      </c>
      <c r="F143" s="11"/>
      <c r="G143" s="25" t="s">
        <v>29</v>
      </c>
      <c r="H143" s="18" t="s">
        <v>30</v>
      </c>
      <c r="I143" s="18" t="s">
        <v>31</v>
      </c>
      <c r="J143" s="18" t="s">
        <v>11</v>
      </c>
    </row>
    <row r="144" spans="1:10" ht="51.75" customHeight="1" x14ac:dyDescent="0.2">
      <c r="A144" s="27" t="s">
        <v>120</v>
      </c>
      <c r="B144" s="28" t="s">
        <v>98</v>
      </c>
      <c r="C144" s="27" t="s">
        <v>42</v>
      </c>
      <c r="D144" s="27" t="s">
        <v>99</v>
      </c>
      <c r="E144" s="3" t="s">
        <v>236</v>
      </c>
      <c r="F144" s="3"/>
      <c r="G144" s="29" t="s">
        <v>49</v>
      </c>
      <c r="H144" s="34">
        <v>1</v>
      </c>
      <c r="I144" s="30">
        <f>SUM(J145:J147)</f>
        <v>705.24869699999999</v>
      </c>
      <c r="J144" s="30">
        <f>H144*I144</f>
        <v>705.24869699999999</v>
      </c>
    </row>
    <row r="145" spans="1:10" ht="25.5" customHeight="1" x14ac:dyDescent="0.2">
      <c r="A145" s="35" t="s">
        <v>122</v>
      </c>
      <c r="B145" s="36" t="s">
        <v>237</v>
      </c>
      <c r="C145" s="35" t="s">
        <v>42</v>
      </c>
      <c r="D145" s="35" t="s">
        <v>238</v>
      </c>
      <c r="E145" s="2" t="s">
        <v>124</v>
      </c>
      <c r="F145" s="2"/>
      <c r="G145" s="37" t="s">
        <v>125</v>
      </c>
      <c r="H145" s="38">
        <v>1.5233000000000001</v>
      </c>
      <c r="I145" s="39">
        <v>24.53</v>
      </c>
      <c r="J145" s="39">
        <f>H145*I145</f>
        <v>37.366549000000006</v>
      </c>
    </row>
    <row r="146" spans="1:10" ht="24" customHeight="1" x14ac:dyDescent="0.2">
      <c r="A146" s="35" t="s">
        <v>122</v>
      </c>
      <c r="B146" s="36" t="s">
        <v>239</v>
      </c>
      <c r="C146" s="35" t="s">
        <v>42</v>
      </c>
      <c r="D146" s="35" t="s">
        <v>240</v>
      </c>
      <c r="E146" s="2" t="s">
        <v>124</v>
      </c>
      <c r="F146" s="2"/>
      <c r="G146" s="37" t="s">
        <v>125</v>
      </c>
      <c r="H146" s="38">
        <v>1.5233000000000001</v>
      </c>
      <c r="I146" s="39">
        <v>27.56</v>
      </c>
      <c r="J146" s="39">
        <f>H146*I146</f>
        <v>41.982148000000002</v>
      </c>
    </row>
    <row r="147" spans="1:10" ht="39" customHeight="1" x14ac:dyDescent="0.2">
      <c r="A147" s="41" t="s">
        <v>135</v>
      </c>
      <c r="B147" s="42" t="s">
        <v>255</v>
      </c>
      <c r="C147" s="41" t="s">
        <v>42</v>
      </c>
      <c r="D147" s="41" t="s">
        <v>256</v>
      </c>
      <c r="E147" s="1" t="s">
        <v>138</v>
      </c>
      <c r="F147" s="1"/>
      <c r="G147" s="43" t="s">
        <v>49</v>
      </c>
      <c r="H147" s="44">
        <v>1</v>
      </c>
      <c r="I147" s="45">
        <v>625.9</v>
      </c>
      <c r="J147" s="45">
        <f>H147*I147</f>
        <v>625.9</v>
      </c>
    </row>
    <row r="148" spans="1:10" ht="0.75" customHeight="1" x14ac:dyDescent="0.2">
      <c r="A148" s="40"/>
      <c r="B148" s="40"/>
      <c r="C148" s="40"/>
      <c r="D148" s="40"/>
      <c r="E148" s="40"/>
      <c r="F148" s="40"/>
      <c r="G148" s="40"/>
      <c r="H148" s="40"/>
      <c r="I148" s="40"/>
      <c r="J148" s="40"/>
    </row>
    <row r="149" spans="1:10" ht="18" customHeight="1" x14ac:dyDescent="0.2">
      <c r="A149" s="17" t="s">
        <v>100</v>
      </c>
      <c r="B149" s="18" t="s">
        <v>27</v>
      </c>
      <c r="C149" s="17" t="s">
        <v>28</v>
      </c>
      <c r="D149" s="17" t="s">
        <v>10</v>
      </c>
      <c r="E149" s="11" t="s">
        <v>119</v>
      </c>
      <c r="F149" s="11"/>
      <c r="G149" s="25" t="s">
        <v>29</v>
      </c>
      <c r="H149" s="18" t="s">
        <v>30</v>
      </c>
      <c r="I149" s="18" t="s">
        <v>31</v>
      </c>
      <c r="J149" s="18" t="s">
        <v>11</v>
      </c>
    </row>
    <row r="150" spans="1:10" ht="39" customHeight="1" x14ac:dyDescent="0.2">
      <c r="A150" s="27" t="s">
        <v>120</v>
      </c>
      <c r="B150" s="28" t="s">
        <v>101</v>
      </c>
      <c r="C150" s="27" t="s">
        <v>42</v>
      </c>
      <c r="D150" s="27" t="s">
        <v>102</v>
      </c>
      <c r="E150" s="3" t="s">
        <v>236</v>
      </c>
      <c r="F150" s="3"/>
      <c r="G150" s="29" t="s">
        <v>84</v>
      </c>
      <c r="H150" s="34">
        <v>1</v>
      </c>
      <c r="I150" s="30">
        <f>SUM(J151:J154)</f>
        <v>4.5054340000000002</v>
      </c>
      <c r="J150" s="30">
        <f>H150*I150</f>
        <v>4.5054340000000002</v>
      </c>
    </row>
    <row r="151" spans="1:10" ht="25.5" customHeight="1" x14ac:dyDescent="0.2">
      <c r="A151" s="35" t="s">
        <v>122</v>
      </c>
      <c r="B151" s="36" t="s">
        <v>237</v>
      </c>
      <c r="C151" s="35" t="s">
        <v>42</v>
      </c>
      <c r="D151" s="35" t="s">
        <v>238</v>
      </c>
      <c r="E151" s="2" t="s">
        <v>124</v>
      </c>
      <c r="F151" s="2"/>
      <c r="G151" s="37" t="s">
        <v>125</v>
      </c>
      <c r="H151" s="38">
        <v>2.9000000000000001E-2</v>
      </c>
      <c r="I151" s="39">
        <v>24.53</v>
      </c>
      <c r="J151" s="39">
        <f>H151*I151</f>
        <v>0.71137000000000006</v>
      </c>
    </row>
    <row r="152" spans="1:10" ht="24" customHeight="1" x14ac:dyDescent="0.2">
      <c r="A152" s="35" t="s">
        <v>122</v>
      </c>
      <c r="B152" s="36" t="s">
        <v>239</v>
      </c>
      <c r="C152" s="35" t="s">
        <v>42</v>
      </c>
      <c r="D152" s="35" t="s">
        <v>240</v>
      </c>
      <c r="E152" s="2" t="s">
        <v>124</v>
      </c>
      <c r="F152" s="2"/>
      <c r="G152" s="37" t="s">
        <v>125</v>
      </c>
      <c r="H152" s="38">
        <v>2.9000000000000001E-2</v>
      </c>
      <c r="I152" s="39">
        <v>27.56</v>
      </c>
      <c r="J152" s="39">
        <f>H152*I152</f>
        <v>0.79923999999999995</v>
      </c>
    </row>
    <row r="153" spans="1:10" ht="39" customHeight="1" x14ac:dyDescent="0.2">
      <c r="A153" s="41" t="s">
        <v>135</v>
      </c>
      <c r="B153" s="42" t="s">
        <v>257</v>
      </c>
      <c r="C153" s="41" t="s">
        <v>42</v>
      </c>
      <c r="D153" s="41" t="s">
        <v>258</v>
      </c>
      <c r="E153" s="1" t="s">
        <v>138</v>
      </c>
      <c r="F153" s="1"/>
      <c r="G153" s="43" t="s">
        <v>84</v>
      </c>
      <c r="H153" s="44">
        <v>1.2434000000000001</v>
      </c>
      <c r="I153" s="45">
        <v>2.38</v>
      </c>
      <c r="J153" s="45">
        <f>H153*I153</f>
        <v>2.959292</v>
      </c>
    </row>
    <row r="154" spans="1:10" ht="25.5" customHeight="1" x14ac:dyDescent="0.2">
      <c r="A154" s="41" t="s">
        <v>135</v>
      </c>
      <c r="B154" s="42" t="s">
        <v>259</v>
      </c>
      <c r="C154" s="41" t="s">
        <v>42</v>
      </c>
      <c r="D154" s="41" t="s">
        <v>260</v>
      </c>
      <c r="E154" s="1" t="s">
        <v>138</v>
      </c>
      <c r="F154" s="1"/>
      <c r="G154" s="43" t="s">
        <v>49</v>
      </c>
      <c r="H154" s="44">
        <v>9.4000000000000004E-3</v>
      </c>
      <c r="I154" s="45">
        <v>3.78</v>
      </c>
      <c r="J154" s="45">
        <f>H154*I154</f>
        <v>3.5532000000000001E-2</v>
      </c>
    </row>
    <row r="155" spans="1:10" ht="0.75" customHeight="1" x14ac:dyDescent="0.2">
      <c r="A155" s="40"/>
      <c r="B155" s="40"/>
      <c r="C155" s="40"/>
      <c r="D155" s="40"/>
      <c r="E155" s="40"/>
      <c r="F155" s="40"/>
      <c r="G155" s="40"/>
      <c r="H155" s="40"/>
      <c r="I155" s="40"/>
      <c r="J155" s="40"/>
    </row>
    <row r="156" spans="1:10" ht="18" customHeight="1" x14ac:dyDescent="0.2">
      <c r="A156" s="17" t="s">
        <v>103</v>
      </c>
      <c r="B156" s="18" t="s">
        <v>27</v>
      </c>
      <c r="C156" s="17" t="s">
        <v>28</v>
      </c>
      <c r="D156" s="17" t="s">
        <v>10</v>
      </c>
      <c r="E156" s="11" t="s">
        <v>119</v>
      </c>
      <c r="F156" s="11"/>
      <c r="G156" s="25" t="s">
        <v>29</v>
      </c>
      <c r="H156" s="18" t="s">
        <v>30</v>
      </c>
      <c r="I156" s="18" t="s">
        <v>31</v>
      </c>
      <c r="J156" s="18" t="s">
        <v>11</v>
      </c>
    </row>
    <row r="157" spans="1:10" ht="25.5" customHeight="1" x14ac:dyDescent="0.2">
      <c r="A157" s="27" t="s">
        <v>120</v>
      </c>
      <c r="B157" s="28" t="s">
        <v>104</v>
      </c>
      <c r="C157" s="27" t="s">
        <v>105</v>
      </c>
      <c r="D157" s="27" t="s">
        <v>106</v>
      </c>
      <c r="E157" s="3">
        <v>28.01</v>
      </c>
      <c r="F157" s="3"/>
      <c r="G157" s="29" t="s">
        <v>107</v>
      </c>
      <c r="H157" s="34">
        <v>1</v>
      </c>
      <c r="I157" s="30">
        <f>SUM(J158:J160)</f>
        <v>644.13499999999999</v>
      </c>
      <c r="J157" s="30">
        <f>H157*I157</f>
        <v>644.13499999999999</v>
      </c>
    </row>
    <row r="158" spans="1:10" ht="24" customHeight="1" x14ac:dyDescent="0.2">
      <c r="A158" s="41" t="s">
        <v>135</v>
      </c>
      <c r="B158" s="42" t="s">
        <v>261</v>
      </c>
      <c r="C158" s="41" t="s">
        <v>105</v>
      </c>
      <c r="D158" s="41" t="s">
        <v>262</v>
      </c>
      <c r="E158" s="1" t="s">
        <v>263</v>
      </c>
      <c r="F158" s="1"/>
      <c r="G158" s="43" t="s">
        <v>125</v>
      </c>
      <c r="H158" s="44">
        <v>1.5</v>
      </c>
      <c r="I158" s="45">
        <v>27.56</v>
      </c>
      <c r="J158" s="45">
        <f>H158*I158</f>
        <v>41.339999999999996</v>
      </c>
    </row>
    <row r="159" spans="1:10" ht="24" customHeight="1" x14ac:dyDescent="0.2">
      <c r="A159" s="41" t="s">
        <v>135</v>
      </c>
      <c r="B159" s="42" t="s">
        <v>264</v>
      </c>
      <c r="C159" s="41" t="s">
        <v>105</v>
      </c>
      <c r="D159" s="41" t="s">
        <v>265</v>
      </c>
      <c r="E159" s="1" t="s">
        <v>263</v>
      </c>
      <c r="F159" s="1"/>
      <c r="G159" s="43" t="s">
        <v>125</v>
      </c>
      <c r="H159" s="44">
        <v>1.5</v>
      </c>
      <c r="I159" s="45">
        <v>24.53</v>
      </c>
      <c r="J159" s="45">
        <f>H159*I159</f>
        <v>36.795000000000002</v>
      </c>
    </row>
    <row r="160" spans="1:10" ht="51.75" customHeight="1" x14ac:dyDescent="0.2">
      <c r="A160" s="41" t="s">
        <v>135</v>
      </c>
      <c r="B160" s="42" t="s">
        <v>266</v>
      </c>
      <c r="C160" s="41" t="s">
        <v>105</v>
      </c>
      <c r="D160" s="41" t="s">
        <v>267</v>
      </c>
      <c r="E160" s="1" t="s">
        <v>138</v>
      </c>
      <c r="F160" s="1"/>
      <c r="G160" s="43" t="s">
        <v>107</v>
      </c>
      <c r="H160" s="44">
        <v>1</v>
      </c>
      <c r="I160" s="45">
        <v>566</v>
      </c>
      <c r="J160" s="45">
        <f>H160*I160</f>
        <v>566</v>
      </c>
    </row>
    <row r="161" spans="1:10" ht="0.75" customHeight="1" x14ac:dyDescent="0.2">
      <c r="A161" s="40"/>
      <c r="B161" s="40"/>
      <c r="C161" s="40"/>
      <c r="D161" s="40"/>
      <c r="E161" s="40"/>
      <c r="F161" s="40"/>
      <c r="G161" s="40"/>
      <c r="H161" s="40"/>
      <c r="I161" s="40"/>
      <c r="J161" s="40"/>
    </row>
    <row r="162" spans="1:10" ht="18" customHeight="1" x14ac:dyDescent="0.2">
      <c r="A162" s="17" t="s">
        <v>103</v>
      </c>
      <c r="B162" s="18" t="s">
        <v>27</v>
      </c>
      <c r="C162" s="17" t="s">
        <v>28</v>
      </c>
      <c r="D162" s="17" t="s">
        <v>10</v>
      </c>
      <c r="E162" s="11" t="s">
        <v>119</v>
      </c>
      <c r="F162" s="11"/>
      <c r="G162" s="25" t="s">
        <v>29</v>
      </c>
      <c r="H162" s="18" t="s">
        <v>30</v>
      </c>
      <c r="I162" s="18" t="s">
        <v>31</v>
      </c>
      <c r="J162" s="18" t="s">
        <v>11</v>
      </c>
    </row>
    <row r="163" spans="1:10" ht="24" customHeight="1" x14ac:dyDescent="0.2">
      <c r="A163" s="27" t="s">
        <v>120</v>
      </c>
      <c r="B163" s="28" t="s">
        <v>108</v>
      </c>
      <c r="C163" s="27" t="s">
        <v>37</v>
      </c>
      <c r="D163" s="27" t="s">
        <v>109</v>
      </c>
      <c r="E163" s="3" t="s">
        <v>268</v>
      </c>
      <c r="F163" s="3"/>
      <c r="G163" s="29" t="s">
        <v>49</v>
      </c>
      <c r="H163" s="34">
        <v>1</v>
      </c>
      <c r="I163" s="30">
        <f>SUM(J164:J165)</f>
        <v>2170.6900999999998</v>
      </c>
      <c r="J163" s="30">
        <f>H163*I163</f>
        <v>2170.6900999999998</v>
      </c>
    </row>
    <row r="164" spans="1:10" ht="24" customHeight="1" x14ac:dyDescent="0.2">
      <c r="A164" s="35" t="s">
        <v>122</v>
      </c>
      <c r="B164" s="36" t="s">
        <v>269</v>
      </c>
      <c r="C164" s="35" t="s">
        <v>42</v>
      </c>
      <c r="D164" s="35" t="s">
        <v>270</v>
      </c>
      <c r="E164" s="2" t="s">
        <v>124</v>
      </c>
      <c r="F164" s="2"/>
      <c r="G164" s="37" t="s">
        <v>125</v>
      </c>
      <c r="H164" s="38">
        <v>0.67</v>
      </c>
      <c r="I164" s="39">
        <v>26.03</v>
      </c>
      <c r="J164" s="39">
        <f>H164*I164</f>
        <v>17.440100000000001</v>
      </c>
    </row>
    <row r="165" spans="1:10" ht="39" customHeight="1" x14ac:dyDescent="0.2">
      <c r="A165" s="41" t="s">
        <v>135</v>
      </c>
      <c r="B165" s="42" t="s">
        <v>271</v>
      </c>
      <c r="C165" s="41" t="s">
        <v>272</v>
      </c>
      <c r="D165" s="41" t="s">
        <v>273</v>
      </c>
      <c r="E165" s="1" t="s">
        <v>138</v>
      </c>
      <c r="F165" s="1"/>
      <c r="G165" s="43" t="s">
        <v>274</v>
      </c>
      <c r="H165" s="44">
        <v>1</v>
      </c>
      <c r="I165" s="45">
        <v>2153.25</v>
      </c>
      <c r="J165" s="45">
        <f>H165*I165</f>
        <v>2153.25</v>
      </c>
    </row>
    <row r="166" spans="1:10" ht="0.75" customHeight="1" x14ac:dyDescent="0.2">
      <c r="A166" s="40"/>
      <c r="B166" s="40"/>
      <c r="C166" s="40"/>
      <c r="D166" s="40"/>
      <c r="E166" s="40"/>
      <c r="F166" s="40"/>
      <c r="G166" s="40"/>
      <c r="H166" s="40"/>
      <c r="I166" s="40"/>
      <c r="J166" s="40"/>
    </row>
    <row r="167" spans="1:10" ht="24" customHeight="1" x14ac:dyDescent="0.2">
      <c r="A167" s="19" t="s">
        <v>23</v>
      </c>
      <c r="B167" s="19"/>
      <c r="C167" s="19"/>
      <c r="D167" s="19" t="s">
        <v>24</v>
      </c>
      <c r="E167" s="19"/>
      <c r="F167" s="10"/>
      <c r="G167" s="10"/>
      <c r="H167" s="26"/>
      <c r="I167" s="19"/>
      <c r="J167" s="20">
        <f>PLANILHA!$M$33</f>
        <v>81916.01999999999</v>
      </c>
    </row>
    <row r="168" spans="1:10" ht="18" customHeight="1" x14ac:dyDescent="0.2">
      <c r="A168" s="17" t="s">
        <v>110</v>
      </c>
      <c r="B168" s="18" t="s">
        <v>27</v>
      </c>
      <c r="C168" s="17" t="s">
        <v>28</v>
      </c>
      <c r="D168" s="17" t="s">
        <v>10</v>
      </c>
      <c r="E168" s="11" t="s">
        <v>119</v>
      </c>
      <c r="F168" s="11"/>
      <c r="G168" s="25" t="s">
        <v>29</v>
      </c>
      <c r="H168" s="18" t="s">
        <v>30</v>
      </c>
      <c r="I168" s="18" t="s">
        <v>31</v>
      </c>
      <c r="J168" s="18" t="s">
        <v>11</v>
      </c>
    </row>
    <row r="169" spans="1:10" ht="25.5" customHeight="1" x14ac:dyDescent="0.2">
      <c r="A169" s="27" t="s">
        <v>120</v>
      </c>
      <c r="B169" s="28" t="s">
        <v>111</v>
      </c>
      <c r="C169" s="27" t="s">
        <v>37</v>
      </c>
      <c r="D169" s="27" t="s">
        <v>112</v>
      </c>
      <c r="E169" s="3" t="s">
        <v>275</v>
      </c>
      <c r="F169" s="3"/>
      <c r="G169" s="29" t="s">
        <v>84</v>
      </c>
      <c r="H169" s="34">
        <v>1</v>
      </c>
      <c r="I169" s="30">
        <f>SUM(J170:J173)</f>
        <v>53.41</v>
      </c>
      <c r="J169" s="30">
        <f>H169*I169</f>
        <v>53.41</v>
      </c>
    </row>
    <row r="170" spans="1:10" ht="24" customHeight="1" x14ac:dyDescent="0.2">
      <c r="A170" s="41" t="s">
        <v>135</v>
      </c>
      <c r="B170" s="42" t="s">
        <v>276</v>
      </c>
      <c r="C170" s="41" t="s">
        <v>277</v>
      </c>
      <c r="D170" s="41" t="s">
        <v>278</v>
      </c>
      <c r="E170" s="1" t="s">
        <v>263</v>
      </c>
      <c r="F170" s="1"/>
      <c r="G170" s="43" t="s">
        <v>125</v>
      </c>
      <c r="H170" s="44">
        <v>0.4</v>
      </c>
      <c r="I170" s="45">
        <v>22.61</v>
      </c>
      <c r="J170" s="45">
        <f>H170*I170</f>
        <v>9.0440000000000005</v>
      </c>
    </row>
    <row r="171" spans="1:10" ht="24" customHeight="1" x14ac:dyDescent="0.2">
      <c r="A171" s="41" t="s">
        <v>135</v>
      </c>
      <c r="B171" s="42" t="s">
        <v>279</v>
      </c>
      <c r="C171" s="41" t="s">
        <v>277</v>
      </c>
      <c r="D171" s="41" t="s">
        <v>280</v>
      </c>
      <c r="E171" s="1" t="s">
        <v>263</v>
      </c>
      <c r="F171" s="1"/>
      <c r="G171" s="43" t="s">
        <v>125</v>
      </c>
      <c r="H171" s="44">
        <v>0.4</v>
      </c>
      <c r="I171" s="45">
        <v>26.24</v>
      </c>
      <c r="J171" s="45">
        <f>H171*I171</f>
        <v>10.496</v>
      </c>
    </row>
    <row r="172" spans="1:10" ht="24" customHeight="1" x14ac:dyDescent="0.2">
      <c r="A172" s="41" t="s">
        <v>135</v>
      </c>
      <c r="B172" s="42" t="s">
        <v>281</v>
      </c>
      <c r="C172" s="41" t="s">
        <v>277</v>
      </c>
      <c r="D172" s="41" t="s">
        <v>282</v>
      </c>
      <c r="E172" s="1" t="s">
        <v>138</v>
      </c>
      <c r="F172" s="1"/>
      <c r="G172" s="43" t="s">
        <v>143</v>
      </c>
      <c r="H172" s="44">
        <v>1</v>
      </c>
      <c r="I172" s="45">
        <v>4.1100000000000003</v>
      </c>
      <c r="J172" s="45">
        <f>H172*I172</f>
        <v>4.1100000000000003</v>
      </c>
    </row>
    <row r="173" spans="1:10" ht="24" customHeight="1" x14ac:dyDescent="0.2">
      <c r="A173" s="41" t="s">
        <v>135</v>
      </c>
      <c r="B173" s="42" t="s">
        <v>283</v>
      </c>
      <c r="C173" s="41" t="s">
        <v>277</v>
      </c>
      <c r="D173" s="41" t="s">
        <v>284</v>
      </c>
      <c r="E173" s="1" t="s">
        <v>138</v>
      </c>
      <c r="F173" s="1"/>
      <c r="G173" s="43" t="s">
        <v>143</v>
      </c>
      <c r="H173" s="44">
        <v>6</v>
      </c>
      <c r="I173" s="45">
        <v>4.96</v>
      </c>
      <c r="J173" s="45">
        <f>H173*I173</f>
        <v>29.759999999999998</v>
      </c>
    </row>
    <row r="174" spans="1:10" ht="0.75" customHeight="1" x14ac:dyDescent="0.2">
      <c r="A174" s="40"/>
      <c r="B174" s="40"/>
      <c r="C174" s="40"/>
      <c r="D174" s="40"/>
      <c r="E174" s="40"/>
      <c r="F174" s="40"/>
      <c r="G174" s="40"/>
      <c r="H174" s="40"/>
      <c r="I174" s="40"/>
      <c r="J174" s="40"/>
    </row>
    <row r="175" spans="1:10" ht="18" customHeight="1" x14ac:dyDescent="0.2">
      <c r="A175" s="17" t="s">
        <v>113</v>
      </c>
      <c r="B175" s="18" t="s">
        <v>27</v>
      </c>
      <c r="C175" s="17" t="s">
        <v>28</v>
      </c>
      <c r="D175" s="17" t="s">
        <v>10</v>
      </c>
      <c r="E175" s="11" t="s">
        <v>119</v>
      </c>
      <c r="F175" s="11"/>
      <c r="G175" s="25" t="s">
        <v>29</v>
      </c>
      <c r="H175" s="18" t="s">
        <v>30</v>
      </c>
      <c r="I175" s="18" t="s">
        <v>31</v>
      </c>
      <c r="J175" s="18" t="s">
        <v>11</v>
      </c>
    </row>
    <row r="176" spans="1:10" ht="39" customHeight="1" x14ac:dyDescent="0.2">
      <c r="A176" s="27" t="s">
        <v>120</v>
      </c>
      <c r="B176" s="28" t="s">
        <v>114</v>
      </c>
      <c r="C176" s="27" t="s">
        <v>115</v>
      </c>
      <c r="D176" s="27" t="s">
        <v>116</v>
      </c>
      <c r="E176" s="3">
        <v>18</v>
      </c>
      <c r="F176" s="3"/>
      <c r="G176" s="29" t="s">
        <v>84</v>
      </c>
      <c r="H176" s="34">
        <v>1</v>
      </c>
      <c r="I176" s="30">
        <f>SUM(J177:J179)</f>
        <v>92.765000000000001</v>
      </c>
      <c r="J176" s="30">
        <f>H176*I176</f>
        <v>92.765000000000001</v>
      </c>
    </row>
    <row r="177" spans="1:10" ht="24" customHeight="1" x14ac:dyDescent="0.2">
      <c r="A177" s="41" t="s">
        <v>135</v>
      </c>
      <c r="B177" s="42" t="s">
        <v>285</v>
      </c>
      <c r="C177" s="41" t="s">
        <v>115</v>
      </c>
      <c r="D177" s="41" t="s">
        <v>286</v>
      </c>
      <c r="E177" s="1" t="s">
        <v>263</v>
      </c>
      <c r="F177" s="1"/>
      <c r="G177" s="43" t="s">
        <v>125</v>
      </c>
      <c r="H177" s="44">
        <v>0.3</v>
      </c>
      <c r="I177" s="45">
        <v>26.24</v>
      </c>
      <c r="J177" s="45">
        <f>H177*I177</f>
        <v>7.871999999999999</v>
      </c>
    </row>
    <row r="178" spans="1:10" ht="24" customHeight="1" x14ac:dyDescent="0.2">
      <c r="A178" s="41" t="s">
        <v>135</v>
      </c>
      <c r="B178" s="42" t="s">
        <v>287</v>
      </c>
      <c r="C178" s="41" t="s">
        <v>115</v>
      </c>
      <c r="D178" s="41" t="s">
        <v>278</v>
      </c>
      <c r="E178" s="1" t="s">
        <v>263</v>
      </c>
      <c r="F178" s="1"/>
      <c r="G178" s="43" t="s">
        <v>125</v>
      </c>
      <c r="H178" s="44">
        <v>0.3</v>
      </c>
      <c r="I178" s="45">
        <v>22.61</v>
      </c>
      <c r="J178" s="45">
        <f>H178*I178</f>
        <v>6.7829999999999995</v>
      </c>
    </row>
    <row r="179" spans="1:10" ht="25.5" customHeight="1" x14ac:dyDescent="0.2">
      <c r="A179" s="41" t="s">
        <v>135</v>
      </c>
      <c r="B179" s="42" t="s">
        <v>288</v>
      </c>
      <c r="C179" s="41" t="s">
        <v>115</v>
      </c>
      <c r="D179" s="41" t="s">
        <v>289</v>
      </c>
      <c r="E179" s="1" t="s">
        <v>138</v>
      </c>
      <c r="F179" s="1"/>
      <c r="G179" s="43" t="s">
        <v>84</v>
      </c>
      <c r="H179" s="44">
        <v>1</v>
      </c>
      <c r="I179" s="45">
        <v>78.11</v>
      </c>
      <c r="J179" s="45">
        <f>H179*I179</f>
        <v>78.11</v>
      </c>
    </row>
    <row r="180" spans="1:10" ht="0.75" customHeight="1" x14ac:dyDescent="0.2">
      <c r="A180" s="40"/>
      <c r="B180" s="40"/>
      <c r="C180" s="40"/>
      <c r="D180" s="40"/>
      <c r="E180" s="40"/>
      <c r="F180" s="40"/>
      <c r="G180" s="40"/>
      <c r="H180" s="40"/>
      <c r="I180" s="40"/>
      <c r="J180" s="40"/>
    </row>
    <row r="181" spans="1:10" ht="18" customHeight="1" x14ac:dyDescent="0.2">
      <c r="A181" s="17" t="s">
        <v>117</v>
      </c>
      <c r="B181" s="18" t="s">
        <v>27</v>
      </c>
      <c r="C181" s="17" t="s">
        <v>28</v>
      </c>
      <c r="D181" s="17" t="s">
        <v>10</v>
      </c>
      <c r="E181" s="11" t="s">
        <v>119</v>
      </c>
      <c r="F181" s="11"/>
      <c r="G181" s="25" t="s">
        <v>29</v>
      </c>
      <c r="H181" s="18" t="s">
        <v>30</v>
      </c>
      <c r="I181" s="18" t="s">
        <v>31</v>
      </c>
      <c r="J181" s="18" t="s">
        <v>11</v>
      </c>
    </row>
    <row r="182" spans="1:10" ht="25.5" customHeight="1" x14ac:dyDescent="0.2">
      <c r="A182" s="27" t="s">
        <v>120</v>
      </c>
      <c r="B182" s="28" t="s">
        <v>111</v>
      </c>
      <c r="C182" s="27" t="s">
        <v>37</v>
      </c>
      <c r="D182" s="27" t="s">
        <v>112</v>
      </c>
      <c r="E182" s="3" t="s">
        <v>275</v>
      </c>
      <c r="F182" s="3"/>
      <c r="G182" s="29" t="s">
        <v>84</v>
      </c>
      <c r="H182" s="34">
        <v>1</v>
      </c>
      <c r="I182" s="30">
        <f>SUM(J183:J186)</f>
        <v>53.41</v>
      </c>
      <c r="J182" s="30">
        <f>H182*I182</f>
        <v>53.41</v>
      </c>
    </row>
    <row r="183" spans="1:10" ht="24" customHeight="1" x14ac:dyDescent="0.2">
      <c r="A183" s="41" t="s">
        <v>135</v>
      </c>
      <c r="B183" s="42" t="s">
        <v>276</v>
      </c>
      <c r="C183" s="41" t="s">
        <v>277</v>
      </c>
      <c r="D183" s="41" t="s">
        <v>278</v>
      </c>
      <c r="E183" s="1" t="s">
        <v>263</v>
      </c>
      <c r="F183" s="1"/>
      <c r="G183" s="43" t="s">
        <v>125</v>
      </c>
      <c r="H183" s="44">
        <v>0.4</v>
      </c>
      <c r="I183" s="45">
        <v>22.61</v>
      </c>
      <c r="J183" s="45">
        <f>H183*I183</f>
        <v>9.0440000000000005</v>
      </c>
    </row>
    <row r="184" spans="1:10" ht="24" customHeight="1" x14ac:dyDescent="0.2">
      <c r="A184" s="41" t="s">
        <v>135</v>
      </c>
      <c r="B184" s="42" t="s">
        <v>279</v>
      </c>
      <c r="C184" s="41" t="s">
        <v>277</v>
      </c>
      <c r="D184" s="41" t="s">
        <v>280</v>
      </c>
      <c r="E184" s="1" t="s">
        <v>263</v>
      </c>
      <c r="F184" s="1"/>
      <c r="G184" s="43" t="s">
        <v>125</v>
      </c>
      <c r="H184" s="44">
        <v>0.4</v>
      </c>
      <c r="I184" s="45">
        <v>26.24</v>
      </c>
      <c r="J184" s="45">
        <f>H184*I184</f>
        <v>10.496</v>
      </c>
    </row>
    <row r="185" spans="1:10" ht="24" customHeight="1" x14ac:dyDescent="0.2">
      <c r="A185" s="41" t="s">
        <v>135</v>
      </c>
      <c r="B185" s="42" t="s">
        <v>281</v>
      </c>
      <c r="C185" s="41" t="s">
        <v>277</v>
      </c>
      <c r="D185" s="41" t="s">
        <v>282</v>
      </c>
      <c r="E185" s="1" t="s">
        <v>138</v>
      </c>
      <c r="F185" s="1"/>
      <c r="G185" s="43" t="s">
        <v>143</v>
      </c>
      <c r="H185" s="44">
        <v>1</v>
      </c>
      <c r="I185" s="45">
        <v>4.1100000000000003</v>
      </c>
      <c r="J185" s="45">
        <f>H185*I185</f>
        <v>4.1100000000000003</v>
      </c>
    </row>
    <row r="186" spans="1:10" ht="24" customHeight="1" x14ac:dyDescent="0.2">
      <c r="A186" s="41" t="s">
        <v>135</v>
      </c>
      <c r="B186" s="42" t="s">
        <v>283</v>
      </c>
      <c r="C186" s="41" t="s">
        <v>277</v>
      </c>
      <c r="D186" s="41" t="s">
        <v>284</v>
      </c>
      <c r="E186" s="1" t="s">
        <v>138</v>
      </c>
      <c r="F186" s="1"/>
      <c r="G186" s="43" t="s">
        <v>143</v>
      </c>
      <c r="H186" s="44">
        <v>6</v>
      </c>
      <c r="I186" s="45">
        <v>4.96</v>
      </c>
      <c r="J186" s="45">
        <f>H186*I186</f>
        <v>29.759999999999998</v>
      </c>
    </row>
    <row r="187" spans="1:10" ht="0.75" customHeight="1" x14ac:dyDescent="0.2">
      <c r="A187" s="40"/>
      <c r="B187" s="40"/>
      <c r="C187" s="40"/>
      <c r="D187" s="40"/>
      <c r="E187" s="40"/>
      <c r="F187" s="40"/>
      <c r="G187" s="40"/>
      <c r="H187" s="40"/>
      <c r="I187" s="40"/>
      <c r="J187" s="40"/>
    </row>
  </sheetData>
  <mergeCells count="168">
    <mergeCell ref="E181:F181"/>
    <mergeCell ref="E182:F182"/>
    <mergeCell ref="E183:F183"/>
    <mergeCell ref="E184:F184"/>
    <mergeCell ref="E185:F185"/>
    <mergeCell ref="E186:F186"/>
    <mergeCell ref="E170:F170"/>
    <mergeCell ref="E171:F171"/>
    <mergeCell ref="E172:F172"/>
    <mergeCell ref="E173:F173"/>
    <mergeCell ref="E175:F175"/>
    <mergeCell ref="E176:F176"/>
    <mergeCell ref="E177:F177"/>
    <mergeCell ref="E178:F178"/>
    <mergeCell ref="E179:F179"/>
    <mergeCell ref="E159:F159"/>
    <mergeCell ref="E160:F160"/>
    <mergeCell ref="E162:F162"/>
    <mergeCell ref="E163:F163"/>
    <mergeCell ref="E164:F164"/>
    <mergeCell ref="E165:F165"/>
    <mergeCell ref="F167:G167"/>
    <mergeCell ref="E168:F168"/>
    <mergeCell ref="E169:F169"/>
    <mergeCell ref="E149:F149"/>
    <mergeCell ref="E150:F150"/>
    <mergeCell ref="E151:F151"/>
    <mergeCell ref="E152:F152"/>
    <mergeCell ref="E153:F153"/>
    <mergeCell ref="E154:F154"/>
    <mergeCell ref="E156:F156"/>
    <mergeCell ref="E157:F157"/>
    <mergeCell ref="E158:F158"/>
    <mergeCell ref="E138:F138"/>
    <mergeCell ref="E139:F139"/>
    <mergeCell ref="E140:F140"/>
    <mergeCell ref="E141:F141"/>
    <mergeCell ref="E143:F143"/>
    <mergeCell ref="E144:F144"/>
    <mergeCell ref="E145:F145"/>
    <mergeCell ref="E146:F146"/>
    <mergeCell ref="E147:F147"/>
    <mergeCell ref="E127:F127"/>
    <mergeCell ref="E129:F129"/>
    <mergeCell ref="E130:F130"/>
    <mergeCell ref="E131:F131"/>
    <mergeCell ref="E132:F132"/>
    <mergeCell ref="E133:F133"/>
    <mergeCell ref="E134:F134"/>
    <mergeCell ref="E136:F136"/>
    <mergeCell ref="E137:F137"/>
    <mergeCell ref="E117:F117"/>
    <mergeCell ref="E118:F118"/>
    <mergeCell ref="E119:F119"/>
    <mergeCell ref="E120:F120"/>
    <mergeCell ref="E121:F121"/>
    <mergeCell ref="E123:F123"/>
    <mergeCell ref="E124:F124"/>
    <mergeCell ref="E125:F125"/>
    <mergeCell ref="E126:F126"/>
    <mergeCell ref="E106:F106"/>
    <mergeCell ref="E107:F107"/>
    <mergeCell ref="E108:F108"/>
    <mergeCell ref="F110:G110"/>
    <mergeCell ref="E111:F111"/>
    <mergeCell ref="E112:F112"/>
    <mergeCell ref="E113:F113"/>
    <mergeCell ref="E114:F114"/>
    <mergeCell ref="E115:F115"/>
    <mergeCell ref="E96:F96"/>
    <mergeCell ref="E97:F97"/>
    <mergeCell ref="E98:F98"/>
    <mergeCell ref="E99:F99"/>
    <mergeCell ref="E100:F100"/>
    <mergeCell ref="E101:F101"/>
    <mergeCell ref="E102:F102"/>
    <mergeCell ref="E104:F104"/>
    <mergeCell ref="E105:F105"/>
    <mergeCell ref="E85:F85"/>
    <mergeCell ref="E86:F86"/>
    <mergeCell ref="E87:F87"/>
    <mergeCell ref="E88:F88"/>
    <mergeCell ref="E90:F90"/>
    <mergeCell ref="E91:F91"/>
    <mergeCell ref="E92:F92"/>
    <mergeCell ref="E93:F93"/>
    <mergeCell ref="E94:F94"/>
    <mergeCell ref="E74:F74"/>
    <mergeCell ref="E75:F75"/>
    <mergeCell ref="F77:G77"/>
    <mergeCell ref="E78:F78"/>
    <mergeCell ref="E79:F79"/>
    <mergeCell ref="E80:F80"/>
    <mergeCell ref="E81:F81"/>
    <mergeCell ref="E82:F82"/>
    <mergeCell ref="E84:F84"/>
    <mergeCell ref="E64:F64"/>
    <mergeCell ref="E65:F65"/>
    <mergeCell ref="E66:F66"/>
    <mergeCell ref="E68:F68"/>
    <mergeCell ref="E69:F69"/>
    <mergeCell ref="E70:F70"/>
    <mergeCell ref="E71:F71"/>
    <mergeCell ref="E72:F72"/>
    <mergeCell ref="E73:F73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5:F35"/>
    <mergeCell ref="E37:F37"/>
    <mergeCell ref="E38:F38"/>
    <mergeCell ref="E39:F39"/>
    <mergeCell ref="E40:F40"/>
    <mergeCell ref="F42:G42"/>
    <mergeCell ref="E43:F43"/>
    <mergeCell ref="E44:F44"/>
    <mergeCell ref="E45:F45"/>
    <mergeCell ref="E25:F25"/>
    <mergeCell ref="E26:F26"/>
    <mergeCell ref="E27:F27"/>
    <mergeCell ref="E28:F28"/>
    <mergeCell ref="E30:F30"/>
    <mergeCell ref="E31:F31"/>
    <mergeCell ref="E32:F32"/>
    <mergeCell ref="E33:F33"/>
    <mergeCell ref="E34:F34"/>
    <mergeCell ref="E14:F14"/>
    <mergeCell ref="E15:F15"/>
    <mergeCell ref="E16:F16"/>
    <mergeCell ref="E17:F17"/>
    <mergeCell ref="E18:F18"/>
    <mergeCell ref="E20:F20"/>
    <mergeCell ref="E21:F21"/>
    <mergeCell ref="E22:F22"/>
    <mergeCell ref="F24:G24"/>
    <mergeCell ref="F4:G4"/>
    <mergeCell ref="E5:F5"/>
    <mergeCell ref="E6:F6"/>
    <mergeCell ref="E7:F7"/>
    <mergeCell ref="E8:F8"/>
    <mergeCell ref="E10:F10"/>
    <mergeCell ref="E11:F11"/>
    <mergeCell ref="E12:F12"/>
    <mergeCell ref="E13:F13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 horizontalDpi="300" verticalDpi="300"/>
  <headerFooter>
    <oddHeader>&amp;L</oddHeader>
    <oddFooter>&amp;L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showZeros="0" showOutlineSymbols="0" topLeftCell="A5" zoomScaleNormal="100" workbookViewId="0">
      <selection activeCell="A15" sqref="A15"/>
    </sheetView>
  </sheetViews>
  <sheetFormatPr defaultColWidth="8.625" defaultRowHeight="14.25" x14ac:dyDescent="0.2"/>
  <cols>
    <col min="1" max="1" width="14.625" customWidth="1"/>
    <col min="2" max="2" width="30.5" customWidth="1"/>
    <col min="3" max="3" width="20" customWidth="1"/>
    <col min="4" max="6" width="12" customWidth="1"/>
    <col min="7" max="7" width="12.5" customWidth="1"/>
    <col min="8" max="8" width="12" customWidth="1"/>
    <col min="9" max="9" width="12.5" customWidth="1"/>
    <col min="10" max="26" width="12" customWidth="1"/>
  </cols>
  <sheetData>
    <row r="1" spans="1:11" ht="15.75" customHeight="1" x14ac:dyDescent="0.2">
      <c r="A1" s="15"/>
      <c r="B1" s="15" t="s">
        <v>0</v>
      </c>
      <c r="C1" s="15" t="s">
        <v>1</v>
      </c>
      <c r="D1" s="14" t="s">
        <v>2</v>
      </c>
      <c r="E1" s="14"/>
      <c r="F1" s="14" t="s">
        <v>3</v>
      </c>
      <c r="G1" s="14"/>
    </row>
    <row r="2" spans="1:11" ht="94.5" customHeight="1" x14ac:dyDescent="0.2">
      <c r="A2" s="46"/>
      <c r="B2" s="47" t="s">
        <v>4</v>
      </c>
      <c r="C2" s="47" t="s">
        <v>290</v>
      </c>
      <c r="D2" s="141" t="s">
        <v>6</v>
      </c>
      <c r="E2" s="141"/>
      <c r="F2" s="141" t="s">
        <v>7</v>
      </c>
      <c r="G2" s="141"/>
      <c r="H2" s="48"/>
      <c r="I2" s="49"/>
    </row>
    <row r="3" spans="1:11" ht="20.25" customHeight="1" x14ac:dyDescent="0.2">
      <c r="A3" s="142" t="s">
        <v>291</v>
      </c>
      <c r="B3" s="142"/>
      <c r="C3" s="143" t="s">
        <v>292</v>
      </c>
      <c r="D3" s="143"/>
      <c r="E3" s="143"/>
      <c r="F3" s="143"/>
      <c r="G3" s="143"/>
      <c r="H3" s="143"/>
      <c r="I3" s="143"/>
    </row>
    <row r="4" spans="1:11" ht="15" customHeight="1" x14ac:dyDescent="0.2">
      <c r="A4" s="144" t="s">
        <v>293</v>
      </c>
      <c r="B4" s="144"/>
      <c r="C4" s="144"/>
      <c r="D4" s="144"/>
      <c r="E4" s="144"/>
      <c r="F4" s="144"/>
      <c r="G4" s="144"/>
      <c r="H4" s="144"/>
      <c r="I4" s="144"/>
    </row>
    <row r="5" spans="1:11" ht="15" x14ac:dyDescent="0.2">
      <c r="A5" s="50" t="s">
        <v>9</v>
      </c>
      <c r="B5" s="51" t="s">
        <v>10</v>
      </c>
      <c r="C5" s="50" t="s">
        <v>294</v>
      </c>
      <c r="D5" s="145" t="s">
        <v>295</v>
      </c>
      <c r="E5" s="145"/>
      <c r="F5" s="145" t="s">
        <v>296</v>
      </c>
      <c r="G5" s="145"/>
      <c r="H5" s="145" t="s">
        <v>297</v>
      </c>
      <c r="I5" s="145"/>
    </row>
    <row r="6" spans="1:11" ht="24" customHeight="1" x14ac:dyDescent="0.2">
      <c r="A6" s="52" t="s">
        <v>13</v>
      </c>
      <c r="B6" s="53" t="str">
        <f>PLANILHA!D6</f>
        <v>ADMINISTRAÇÃO E CONTROLE</v>
      </c>
      <c r="C6" s="54">
        <f>PLANILHA!M6</f>
        <v>29788.240000000002</v>
      </c>
      <c r="D6" s="55">
        <v>0.33</v>
      </c>
      <c r="E6" s="56">
        <f>$C$6*D6</f>
        <v>9830.119200000001</v>
      </c>
      <c r="F6" s="55">
        <v>0.33</v>
      </c>
      <c r="G6" s="56">
        <f>$C$6*F6</f>
        <v>9830.119200000001</v>
      </c>
      <c r="H6" s="55">
        <f>33.33%+0.67%</f>
        <v>0.33999999999999997</v>
      </c>
      <c r="I6" s="56">
        <f>$C$6*H6</f>
        <v>10128.0016</v>
      </c>
      <c r="J6" s="57"/>
      <c r="K6" s="57"/>
    </row>
    <row r="7" spans="1:11" ht="24" customHeight="1" x14ac:dyDescent="0.2">
      <c r="A7" s="52" t="s">
        <v>15</v>
      </c>
      <c r="B7" s="53" t="str">
        <f>PLANILHA!D10</f>
        <v>DEMOLIÇÃO</v>
      </c>
      <c r="C7" s="54">
        <f>PLANILHA!M10</f>
        <v>4599.25</v>
      </c>
      <c r="D7" s="55">
        <v>0.5</v>
      </c>
      <c r="E7" s="56">
        <f>D7*$C$7</f>
        <v>2299.625</v>
      </c>
      <c r="F7" s="55">
        <v>0.3</v>
      </c>
      <c r="G7" s="56">
        <f>F7*$C$7</f>
        <v>1379.7749999999999</v>
      </c>
      <c r="H7" s="55">
        <v>0.2</v>
      </c>
      <c r="I7" s="56">
        <f>H7*$C$7</f>
        <v>919.85</v>
      </c>
      <c r="J7" s="57"/>
    </row>
    <row r="8" spans="1:11" ht="24" customHeight="1" x14ac:dyDescent="0.2">
      <c r="A8" s="52" t="s">
        <v>17</v>
      </c>
      <c r="B8" s="53" t="str">
        <f>PLANILHA!D14</f>
        <v>ALVENARIA</v>
      </c>
      <c r="C8" s="54">
        <f>PLANILHA!M14</f>
        <v>70841.459999999992</v>
      </c>
      <c r="D8" s="55">
        <v>0.3</v>
      </c>
      <c r="E8" s="56">
        <f>D8*$C$8</f>
        <v>21252.437999999998</v>
      </c>
      <c r="F8" s="55">
        <v>0.5</v>
      </c>
      <c r="G8" s="56">
        <f>F8*$C$8</f>
        <v>35420.729999999996</v>
      </c>
      <c r="H8" s="55">
        <v>0.2</v>
      </c>
      <c r="I8" s="56">
        <f>H8*$C$8</f>
        <v>14168.291999999999</v>
      </c>
      <c r="J8" s="57"/>
    </row>
    <row r="9" spans="1:11" ht="24" customHeight="1" x14ac:dyDescent="0.2">
      <c r="A9" s="52" t="s">
        <v>19</v>
      </c>
      <c r="B9" s="53" t="str">
        <f>PLANILHA!D17</f>
        <v>REVESTIMENTO EM PAREDE</v>
      </c>
      <c r="C9" s="54">
        <f>PLANILHA!M17</f>
        <v>85325</v>
      </c>
      <c r="D9" s="55">
        <v>0.3</v>
      </c>
      <c r="E9" s="56">
        <f>D9*$C$9</f>
        <v>25597.5</v>
      </c>
      <c r="F9" s="55">
        <v>0.2</v>
      </c>
      <c r="G9" s="56">
        <f>F9*$C$9</f>
        <v>17065</v>
      </c>
      <c r="H9" s="55">
        <v>0.5</v>
      </c>
      <c r="I9" s="56">
        <f>H9*$C$9</f>
        <v>42662.5</v>
      </c>
      <c r="J9" s="57"/>
    </row>
    <row r="10" spans="1:11" ht="24" customHeight="1" x14ac:dyDescent="0.2">
      <c r="A10" s="52" t="s">
        <v>21</v>
      </c>
      <c r="B10" s="53" t="str">
        <f>PLANILHA!D23</f>
        <v>INSTALAÇÕES ELÉTRICAS</v>
      </c>
      <c r="C10" s="54">
        <f>PLANILHA!M23</f>
        <v>6510.0499999999993</v>
      </c>
      <c r="D10" s="55">
        <v>0.2</v>
      </c>
      <c r="E10" s="56">
        <f>D10*$C$10</f>
        <v>1302.01</v>
      </c>
      <c r="F10" s="55">
        <v>0.4</v>
      </c>
      <c r="G10" s="56">
        <f>F10*$C$10</f>
        <v>2604.02</v>
      </c>
      <c r="H10" s="55">
        <v>0.4</v>
      </c>
      <c r="I10" s="56">
        <f>H10*$C$10</f>
        <v>2604.02</v>
      </c>
      <c r="J10" s="57"/>
    </row>
    <row r="11" spans="1:11" ht="24" customHeight="1" x14ac:dyDescent="0.2">
      <c r="A11" s="52" t="s">
        <v>23</v>
      </c>
      <c r="B11" s="53" t="str">
        <f>PLANILHA!D33</f>
        <v>OUTROS</v>
      </c>
      <c r="C11" s="54">
        <f>PLANILHA!M33</f>
        <v>81916.01999999999</v>
      </c>
      <c r="D11" s="55">
        <v>0</v>
      </c>
      <c r="E11" s="56">
        <f>D11*$C$11</f>
        <v>0</v>
      </c>
      <c r="F11" s="55">
        <v>0</v>
      </c>
      <c r="G11" s="56">
        <f>F11*$C$11</f>
        <v>0</v>
      </c>
      <c r="H11" s="55">
        <v>1</v>
      </c>
      <c r="I11" s="56">
        <f>H11*$C$11</f>
        <v>81916.01999999999</v>
      </c>
      <c r="J11" s="57"/>
    </row>
    <row r="12" spans="1:11" ht="24" customHeight="1" x14ac:dyDescent="0.2">
      <c r="A12" s="58"/>
      <c r="B12" s="59" t="s">
        <v>11</v>
      </c>
      <c r="C12" s="60">
        <f>SUM(C6:C11)</f>
        <v>278980.02</v>
      </c>
      <c r="D12" s="61">
        <f>E12/$C$12</f>
        <v>0.21607888693964533</v>
      </c>
      <c r="E12" s="60">
        <f>SUM(E6:E11)</f>
        <v>60281.692199999998</v>
      </c>
      <c r="F12" s="61">
        <f>G12/$C$12</f>
        <v>0.23765015215068086</v>
      </c>
      <c r="G12" s="60">
        <f>SUM(G6:G11)</f>
        <v>66299.644199999995</v>
      </c>
      <c r="H12" s="61">
        <f>I12/$C$12</f>
        <v>0.54627096090967364</v>
      </c>
      <c r="I12" s="60">
        <f>SUM(I6:I11)</f>
        <v>152398.68359999999</v>
      </c>
    </row>
    <row r="13" spans="1:11" ht="24" customHeight="1" x14ac:dyDescent="0.2">
      <c r="A13" s="146" t="s">
        <v>298</v>
      </c>
      <c r="B13" s="146"/>
      <c r="C13" s="146"/>
      <c r="D13" s="61">
        <f>D12</f>
        <v>0.21607888693964533</v>
      </c>
      <c r="E13" s="60">
        <f>E12</f>
        <v>60281.692199999998</v>
      </c>
      <c r="F13" s="61">
        <f>D13+F12</f>
        <v>0.45372903909032619</v>
      </c>
      <c r="G13" s="60">
        <f>E13+G12</f>
        <v>126581.3364</v>
      </c>
      <c r="H13" s="61">
        <f>F13+H12</f>
        <v>0.99999999999999978</v>
      </c>
      <c r="I13" s="60">
        <f>G13+I12</f>
        <v>278980.02</v>
      </c>
    </row>
    <row r="14" spans="1:11" ht="60" customHeight="1" x14ac:dyDescent="0.2">
      <c r="A14" s="62"/>
      <c r="B14" s="62"/>
      <c r="C14" s="62"/>
      <c r="D14" s="62"/>
      <c r="E14" s="62"/>
      <c r="F14" s="62"/>
      <c r="G14" s="62"/>
    </row>
    <row r="15" spans="1:11" ht="69.75" customHeight="1" x14ac:dyDescent="0.2">
      <c r="A15" s="147"/>
      <c r="B15" s="147"/>
      <c r="C15" s="147"/>
      <c r="D15" s="147"/>
      <c r="E15" s="147"/>
      <c r="F15" s="147"/>
      <c r="G15" s="147"/>
    </row>
  </sheetData>
  <mergeCells count="12">
    <mergeCell ref="A15:G15"/>
    <mergeCell ref="A4:I4"/>
    <mergeCell ref="D5:E5"/>
    <mergeCell ref="F5:G5"/>
    <mergeCell ref="H5:I5"/>
    <mergeCell ref="A13:C13"/>
    <mergeCell ref="D1:E1"/>
    <mergeCell ref="F1:G1"/>
    <mergeCell ref="D2:E2"/>
    <mergeCell ref="F2:G2"/>
    <mergeCell ref="A3:B3"/>
    <mergeCell ref="C3:I3"/>
  </mergeCells>
  <pageMargins left="0.5" right="0.5" top="1" bottom="1" header="0.5" footer="0.5"/>
  <pageSetup paperSize="8" orientation="portrait" horizontalDpi="300" verticalDpi="300"/>
  <headerFooter>
    <oddHeader>&amp;L</oddHeader>
    <oddFooter>&amp;L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5"/>
  <sheetViews>
    <sheetView showZeros="0" showOutlineSymbols="0" zoomScaleNormal="100" workbookViewId="0">
      <selection activeCell="F29" sqref="F29"/>
    </sheetView>
  </sheetViews>
  <sheetFormatPr defaultColWidth="8.625" defaultRowHeight="14.25" x14ac:dyDescent="0.2"/>
  <cols>
    <col min="1" max="1" width="17" customWidth="1"/>
    <col min="2" max="2" width="60" customWidth="1"/>
    <col min="3" max="3" width="5" customWidth="1"/>
    <col min="4" max="4" width="10" customWidth="1"/>
    <col min="5" max="5" width="60" customWidth="1"/>
    <col min="6" max="6" width="18" customWidth="1"/>
  </cols>
  <sheetData>
    <row r="1" spans="1:10" ht="15" x14ac:dyDescent="0.2">
      <c r="A1" s="15"/>
      <c r="B1" s="15" t="s">
        <v>0</v>
      </c>
      <c r="C1" s="15"/>
      <c r="D1" s="15"/>
      <c r="E1" s="15"/>
      <c r="F1" s="148"/>
      <c r="G1" s="148"/>
      <c r="H1" s="148"/>
      <c r="I1" s="148"/>
      <c r="J1" s="148"/>
    </row>
    <row r="2" spans="1:10" ht="79.5" customHeight="1" x14ac:dyDescent="0.2">
      <c r="A2" s="16"/>
      <c r="B2" s="16" t="s">
        <v>4</v>
      </c>
      <c r="C2" s="16"/>
      <c r="D2" s="16"/>
      <c r="E2" s="16"/>
      <c r="F2" s="148"/>
      <c r="G2" s="148"/>
      <c r="H2" s="148"/>
      <c r="I2" s="148"/>
      <c r="J2" s="148"/>
    </row>
    <row r="3" spans="1:10" ht="15" customHeight="1" x14ac:dyDescent="0.25">
      <c r="A3" s="12" t="s">
        <v>299</v>
      </c>
      <c r="B3" s="12"/>
      <c r="C3" s="12"/>
      <c r="D3" s="12"/>
      <c r="E3" s="12"/>
    </row>
    <row r="4" spans="1:10" ht="30" customHeight="1" x14ac:dyDescent="0.2">
      <c r="A4" s="17" t="s">
        <v>9</v>
      </c>
      <c r="B4" s="17" t="s">
        <v>10</v>
      </c>
      <c r="C4" s="25" t="s">
        <v>29</v>
      </c>
      <c r="D4" s="18" t="s">
        <v>30</v>
      </c>
      <c r="E4" s="17" t="s">
        <v>299</v>
      </c>
    </row>
    <row r="5" spans="1:10" ht="24" customHeight="1" x14ac:dyDescent="0.2">
      <c r="A5" s="19" t="s">
        <v>13</v>
      </c>
      <c r="B5" s="19" t="s">
        <v>14</v>
      </c>
      <c r="C5" s="63"/>
      <c r="D5" s="26"/>
      <c r="E5" s="19"/>
    </row>
    <row r="6" spans="1:10" ht="24" customHeight="1" x14ac:dyDescent="0.2">
      <c r="A6" s="27" t="s">
        <v>35</v>
      </c>
      <c r="B6" s="27" t="s">
        <v>38</v>
      </c>
      <c r="C6" s="29" t="s">
        <v>39</v>
      </c>
      <c r="D6" s="28" t="s">
        <v>300</v>
      </c>
      <c r="E6" s="27" t="s">
        <v>301</v>
      </c>
    </row>
    <row r="7" spans="1:10" ht="39" customHeight="1" x14ac:dyDescent="0.2">
      <c r="A7" s="27" t="s">
        <v>40</v>
      </c>
      <c r="B7" s="27" t="s">
        <v>43</v>
      </c>
      <c r="C7" s="29" t="s">
        <v>44</v>
      </c>
      <c r="D7" s="28" t="s">
        <v>302</v>
      </c>
      <c r="E7" s="27" t="s">
        <v>301</v>
      </c>
    </row>
    <row r="8" spans="1:10" ht="25.5" customHeight="1" x14ac:dyDescent="0.2">
      <c r="A8" s="27" t="s">
        <v>45</v>
      </c>
      <c r="B8" s="27" t="s">
        <v>48</v>
      </c>
      <c r="C8" s="29" t="s">
        <v>49</v>
      </c>
      <c r="D8" s="28" t="s">
        <v>303</v>
      </c>
      <c r="E8" s="27" t="s">
        <v>301</v>
      </c>
    </row>
    <row r="9" spans="1:10" ht="24" customHeight="1" x14ac:dyDescent="0.2">
      <c r="A9" s="19" t="s">
        <v>15</v>
      </c>
      <c r="B9" s="19" t="s">
        <v>16</v>
      </c>
      <c r="C9" s="63"/>
      <c r="D9" s="26"/>
      <c r="E9" s="19"/>
    </row>
    <row r="10" spans="1:10" ht="25.5" customHeight="1" x14ac:dyDescent="0.2">
      <c r="A10" s="27" t="s">
        <v>50</v>
      </c>
      <c r="B10" s="27" t="s">
        <v>52</v>
      </c>
      <c r="C10" s="29" t="s">
        <v>53</v>
      </c>
      <c r="D10" s="28" t="s">
        <v>304</v>
      </c>
      <c r="E10" s="27" t="s">
        <v>301</v>
      </c>
    </row>
    <row r="11" spans="1:10" ht="39" customHeight="1" x14ac:dyDescent="0.2">
      <c r="A11" s="27" t="s">
        <v>54</v>
      </c>
      <c r="B11" s="27" t="s">
        <v>56</v>
      </c>
      <c r="C11" s="29" t="s">
        <v>49</v>
      </c>
      <c r="D11" s="28" t="s">
        <v>305</v>
      </c>
      <c r="E11" s="27" t="s">
        <v>301</v>
      </c>
    </row>
    <row r="12" spans="1:10" ht="24" customHeight="1" x14ac:dyDescent="0.2">
      <c r="A12" s="27" t="s">
        <v>57</v>
      </c>
      <c r="B12" s="27" t="s">
        <v>59</v>
      </c>
      <c r="C12" s="29" t="s">
        <v>49</v>
      </c>
      <c r="D12" s="28" t="s">
        <v>306</v>
      </c>
      <c r="E12" s="27" t="s">
        <v>301</v>
      </c>
    </row>
    <row r="13" spans="1:10" ht="24" customHeight="1" x14ac:dyDescent="0.2">
      <c r="A13" s="19" t="s">
        <v>17</v>
      </c>
      <c r="B13" s="19" t="s">
        <v>18</v>
      </c>
      <c r="C13" s="63"/>
      <c r="D13" s="26"/>
      <c r="E13" s="19"/>
    </row>
    <row r="14" spans="1:10" ht="39" customHeight="1" x14ac:dyDescent="0.2">
      <c r="A14" s="27" t="s">
        <v>60</v>
      </c>
      <c r="B14" s="27" t="s">
        <v>62</v>
      </c>
      <c r="C14" s="29" t="s">
        <v>53</v>
      </c>
      <c r="D14" s="28" t="s">
        <v>307</v>
      </c>
      <c r="E14" s="27" t="s">
        <v>301</v>
      </c>
    </row>
    <row r="15" spans="1:10" ht="51.75" customHeight="1" x14ac:dyDescent="0.2">
      <c r="A15" s="27" t="s">
        <v>63</v>
      </c>
      <c r="B15" s="27" t="s">
        <v>65</v>
      </c>
      <c r="C15" s="29" t="s">
        <v>44</v>
      </c>
      <c r="D15" s="28" t="s">
        <v>308</v>
      </c>
      <c r="E15" s="27" t="s">
        <v>301</v>
      </c>
    </row>
    <row r="16" spans="1:10" ht="24" customHeight="1" x14ac:dyDescent="0.2">
      <c r="A16" s="19" t="s">
        <v>19</v>
      </c>
      <c r="B16" s="19" t="s">
        <v>20</v>
      </c>
      <c r="C16" s="63"/>
      <c r="D16" s="26"/>
      <c r="E16" s="19"/>
    </row>
    <row r="17" spans="1:5" ht="51.75" customHeight="1" x14ac:dyDescent="0.2">
      <c r="A17" s="27" t="s">
        <v>66</v>
      </c>
      <c r="B17" s="27" t="s">
        <v>68</v>
      </c>
      <c r="C17" s="29" t="s">
        <v>44</v>
      </c>
      <c r="D17" s="28" t="s">
        <v>309</v>
      </c>
      <c r="E17" s="27" t="s">
        <v>301</v>
      </c>
    </row>
    <row r="18" spans="1:5" ht="51.75" customHeight="1" x14ac:dyDescent="0.2">
      <c r="A18" s="27" t="s">
        <v>69</v>
      </c>
      <c r="B18" s="27" t="s">
        <v>71</v>
      </c>
      <c r="C18" s="29" t="s">
        <v>44</v>
      </c>
      <c r="D18" s="28" t="s">
        <v>309</v>
      </c>
      <c r="E18" s="27" t="s">
        <v>301</v>
      </c>
    </row>
    <row r="19" spans="1:5" ht="25.5" customHeight="1" x14ac:dyDescent="0.2">
      <c r="A19" s="27" t="s">
        <v>72</v>
      </c>
      <c r="B19" s="27" t="s">
        <v>74</v>
      </c>
      <c r="C19" s="29" t="s">
        <v>44</v>
      </c>
      <c r="D19" s="28" t="s">
        <v>310</v>
      </c>
      <c r="E19" s="27" t="s">
        <v>301</v>
      </c>
    </row>
    <row r="20" spans="1:5" ht="39" customHeight="1" x14ac:dyDescent="0.2">
      <c r="A20" s="27" t="s">
        <v>75</v>
      </c>
      <c r="B20" s="27" t="s">
        <v>77</v>
      </c>
      <c r="C20" s="29" t="s">
        <v>44</v>
      </c>
      <c r="D20" s="28" t="s">
        <v>310</v>
      </c>
      <c r="E20" s="27" t="s">
        <v>301</v>
      </c>
    </row>
    <row r="21" spans="1:5" ht="51.75" customHeight="1" x14ac:dyDescent="0.2">
      <c r="A21" s="27" t="s">
        <v>78</v>
      </c>
      <c r="B21" s="27" t="s">
        <v>80</v>
      </c>
      <c r="C21" s="29" t="s">
        <v>44</v>
      </c>
      <c r="D21" s="28" t="s">
        <v>311</v>
      </c>
      <c r="E21" s="27" t="s">
        <v>301</v>
      </c>
    </row>
    <row r="22" spans="1:5" ht="24" customHeight="1" x14ac:dyDescent="0.2">
      <c r="A22" s="19" t="s">
        <v>21</v>
      </c>
      <c r="B22" s="19" t="s">
        <v>22</v>
      </c>
      <c r="C22" s="63"/>
      <c r="D22" s="26"/>
      <c r="E22" s="19"/>
    </row>
    <row r="23" spans="1:5" ht="39" customHeight="1" x14ac:dyDescent="0.2">
      <c r="A23" s="27" t="s">
        <v>81</v>
      </c>
      <c r="B23" s="27" t="s">
        <v>83</v>
      </c>
      <c r="C23" s="29" t="s">
        <v>84</v>
      </c>
      <c r="D23" s="28" t="s">
        <v>312</v>
      </c>
      <c r="E23" s="27" t="s">
        <v>301</v>
      </c>
    </row>
    <row r="24" spans="1:5" ht="39" customHeight="1" x14ac:dyDescent="0.2">
      <c r="A24" s="27" t="s">
        <v>85</v>
      </c>
      <c r="B24" s="27" t="s">
        <v>87</v>
      </c>
      <c r="C24" s="29" t="s">
        <v>49</v>
      </c>
      <c r="D24" s="28" t="s">
        <v>306</v>
      </c>
      <c r="E24" s="27" t="s">
        <v>301</v>
      </c>
    </row>
    <row r="25" spans="1:5" ht="39" customHeight="1" x14ac:dyDescent="0.2">
      <c r="A25" s="27" t="s">
        <v>88</v>
      </c>
      <c r="B25" s="27" t="s">
        <v>90</v>
      </c>
      <c r="C25" s="29" t="s">
        <v>49</v>
      </c>
      <c r="D25" s="28" t="s">
        <v>306</v>
      </c>
      <c r="E25" s="27" t="s">
        <v>301</v>
      </c>
    </row>
    <row r="26" spans="1:5" ht="39" customHeight="1" x14ac:dyDescent="0.2">
      <c r="A26" s="27" t="s">
        <v>91</v>
      </c>
      <c r="B26" s="27" t="s">
        <v>93</v>
      </c>
      <c r="C26" s="29" t="s">
        <v>49</v>
      </c>
      <c r="D26" s="28" t="s">
        <v>303</v>
      </c>
      <c r="E26" s="27" t="s">
        <v>301</v>
      </c>
    </row>
    <row r="27" spans="1:5" ht="25.5" customHeight="1" x14ac:dyDescent="0.2">
      <c r="A27" s="27" t="s">
        <v>94</v>
      </c>
      <c r="B27" s="27" t="s">
        <v>96</v>
      </c>
      <c r="C27" s="29" t="s">
        <v>49</v>
      </c>
      <c r="D27" s="28" t="s">
        <v>303</v>
      </c>
      <c r="E27" s="27" t="s">
        <v>301</v>
      </c>
    </row>
    <row r="28" spans="1:5" ht="51.75" customHeight="1" x14ac:dyDescent="0.2">
      <c r="A28" s="27" t="s">
        <v>97</v>
      </c>
      <c r="B28" s="27" t="s">
        <v>99</v>
      </c>
      <c r="C28" s="29" t="s">
        <v>49</v>
      </c>
      <c r="D28" s="28" t="s">
        <v>303</v>
      </c>
      <c r="E28" s="27" t="s">
        <v>301</v>
      </c>
    </row>
    <row r="29" spans="1:5" ht="39" customHeight="1" x14ac:dyDescent="0.2">
      <c r="A29" s="27" t="s">
        <v>100</v>
      </c>
      <c r="B29" s="27" t="s">
        <v>102</v>
      </c>
      <c r="C29" s="29" t="s">
        <v>84</v>
      </c>
      <c r="D29" s="28" t="s">
        <v>313</v>
      </c>
      <c r="E29" s="27" t="s">
        <v>301</v>
      </c>
    </row>
    <row r="30" spans="1:5" ht="25.5" customHeight="1" x14ac:dyDescent="0.2">
      <c r="A30" s="27" t="s">
        <v>103</v>
      </c>
      <c r="B30" s="27" t="s">
        <v>106</v>
      </c>
      <c r="C30" s="29" t="s">
        <v>107</v>
      </c>
      <c r="D30" s="28" t="s">
        <v>303</v>
      </c>
      <c r="E30" s="27" t="s">
        <v>301</v>
      </c>
    </row>
    <row r="31" spans="1:5" ht="24" customHeight="1" x14ac:dyDescent="0.2">
      <c r="A31" s="27" t="s">
        <v>103</v>
      </c>
      <c r="B31" s="27" t="s">
        <v>109</v>
      </c>
      <c r="C31" s="29" t="s">
        <v>49</v>
      </c>
      <c r="D31" s="28" t="s">
        <v>303</v>
      </c>
      <c r="E31" s="27" t="s">
        <v>301</v>
      </c>
    </row>
    <row r="32" spans="1:5" ht="24" customHeight="1" x14ac:dyDescent="0.2">
      <c r="A32" s="19" t="s">
        <v>23</v>
      </c>
      <c r="B32" s="19" t="s">
        <v>24</v>
      </c>
      <c r="C32" s="63"/>
      <c r="D32" s="26"/>
      <c r="E32" s="19"/>
    </row>
    <row r="33" spans="1:5" ht="25.5" customHeight="1" x14ac:dyDescent="0.2">
      <c r="A33" s="27" t="s">
        <v>110</v>
      </c>
      <c r="B33" s="27" t="s">
        <v>112</v>
      </c>
      <c r="C33" s="29" t="s">
        <v>84</v>
      </c>
      <c r="D33" s="28" t="s">
        <v>314</v>
      </c>
      <c r="E33" s="27" t="s">
        <v>301</v>
      </c>
    </row>
    <row r="34" spans="1:5" ht="39" customHeight="1" x14ac:dyDescent="0.2">
      <c r="A34" s="27" t="s">
        <v>113</v>
      </c>
      <c r="B34" s="27" t="s">
        <v>116</v>
      </c>
      <c r="C34" s="29" t="s">
        <v>84</v>
      </c>
      <c r="D34" s="28" t="s">
        <v>314</v>
      </c>
      <c r="E34" s="27" t="s">
        <v>301</v>
      </c>
    </row>
    <row r="35" spans="1:5" ht="25.5" customHeight="1" x14ac:dyDescent="0.2">
      <c r="A35" s="27" t="s">
        <v>117</v>
      </c>
      <c r="B35" s="27" t="s">
        <v>112</v>
      </c>
      <c r="C35" s="29" t="s">
        <v>84</v>
      </c>
      <c r="D35" s="28" t="s">
        <v>315</v>
      </c>
      <c r="E35" s="27" t="s">
        <v>301</v>
      </c>
    </row>
  </sheetData>
  <mergeCells count="5">
    <mergeCell ref="F1:H1"/>
    <mergeCell ref="I1:J1"/>
    <mergeCell ref="F2:H2"/>
    <mergeCell ref="I2:J2"/>
    <mergeCell ref="A3:E3"/>
  </mergeCells>
  <pageMargins left="0.5" right="0.5" top="1" bottom="1" header="0.5" footer="0.5"/>
  <pageSetup paperSize="9" fitToHeight="0" orientation="landscape" horizontalDpi="300" verticalDpi="300"/>
  <headerFooter>
    <oddHeader>&amp;L</oddHeader>
    <oddFooter>&amp;L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9"/>
  <sheetViews>
    <sheetView showZeros="0" showOutlineSymbols="0" topLeftCell="A11" zoomScale="70" zoomScaleNormal="70" workbookViewId="0">
      <selection activeCell="G8" sqref="G8"/>
    </sheetView>
  </sheetViews>
  <sheetFormatPr defaultColWidth="8.625" defaultRowHeight="14.25" x14ac:dyDescent="0.2"/>
  <cols>
    <col min="1" max="2" width="10" customWidth="1"/>
    <col min="3" max="3" width="60" customWidth="1"/>
    <col min="4" max="4" width="30" customWidth="1"/>
    <col min="5" max="9" width="10" customWidth="1"/>
    <col min="10" max="12" width="15" customWidth="1"/>
  </cols>
  <sheetData>
    <row r="1" spans="1:10" ht="15" customHeight="1" x14ac:dyDescent="0.2">
      <c r="A1" s="15"/>
      <c r="B1" s="15"/>
      <c r="C1" s="15" t="s">
        <v>0</v>
      </c>
      <c r="D1" s="15" t="s">
        <v>1</v>
      </c>
      <c r="E1" s="14" t="s">
        <v>2</v>
      </c>
      <c r="F1" s="14"/>
      <c r="G1" s="14"/>
      <c r="H1" s="14" t="s">
        <v>3</v>
      </c>
      <c r="I1" s="14"/>
      <c r="J1" s="14"/>
    </row>
    <row r="2" spans="1:10" ht="79.5" customHeight="1" x14ac:dyDescent="0.2">
      <c r="A2" s="16"/>
      <c r="B2" s="16"/>
      <c r="C2" s="16" t="s">
        <v>4</v>
      </c>
      <c r="D2" s="16" t="str">
        <f>RESUMO!E2</f>
        <v xml:space="preserve">SINAPI - 12/2024 - Rondônia
SBC - 02/2024 - Rondônia
SICRO3 - 10/2024 - Rondônia
ORSE - 12/2024 - Sergipe
CPOS/CDHU - 06/2024 - São Paulo
EMBASA - 05/2024 - Bahia
</v>
      </c>
      <c r="E2" s="13" t="s">
        <v>6</v>
      </c>
      <c r="F2" s="13"/>
      <c r="G2" s="13"/>
      <c r="H2" s="13" t="s">
        <v>7</v>
      </c>
      <c r="I2" s="13"/>
      <c r="J2" s="13"/>
    </row>
    <row r="3" spans="1:10" ht="15" customHeight="1" x14ac:dyDescent="0.25">
      <c r="A3" s="12" t="s">
        <v>316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0" customHeight="1" x14ac:dyDescent="0.2">
      <c r="A4" s="18" t="s">
        <v>27</v>
      </c>
      <c r="B4" s="17" t="s">
        <v>28</v>
      </c>
      <c r="C4" s="17" t="s">
        <v>10</v>
      </c>
      <c r="D4" s="17" t="s">
        <v>119</v>
      </c>
      <c r="E4" s="25" t="s">
        <v>29</v>
      </c>
      <c r="F4" s="18" t="s">
        <v>30</v>
      </c>
      <c r="G4" s="18" t="s">
        <v>317</v>
      </c>
      <c r="H4" s="18" t="s">
        <v>11</v>
      </c>
      <c r="I4" s="18" t="s">
        <v>12</v>
      </c>
      <c r="J4" s="18" t="s">
        <v>318</v>
      </c>
    </row>
    <row r="5" spans="1:10" ht="39" customHeight="1" x14ac:dyDescent="0.2">
      <c r="A5" s="28" t="s">
        <v>76</v>
      </c>
      <c r="B5" s="27" t="s">
        <v>37</v>
      </c>
      <c r="C5" s="27" t="s">
        <v>77</v>
      </c>
      <c r="D5" s="27" t="s">
        <v>130</v>
      </c>
      <c r="E5" s="29" t="s">
        <v>44</v>
      </c>
      <c r="F5" s="28" t="s">
        <v>310</v>
      </c>
      <c r="G5" s="30">
        <f>PLANILHA!J21</f>
        <v>25.278891183000002</v>
      </c>
      <c r="H5" s="30">
        <f t="shared" ref="H5:H28" si="0">F5*G5</f>
        <v>45046.984088106001</v>
      </c>
      <c r="I5" s="28" t="s">
        <v>319</v>
      </c>
      <c r="J5" s="28" t="s">
        <v>319</v>
      </c>
    </row>
    <row r="6" spans="1:10" ht="39" customHeight="1" x14ac:dyDescent="0.2">
      <c r="A6" s="28" t="s">
        <v>61</v>
      </c>
      <c r="B6" s="27" t="s">
        <v>42</v>
      </c>
      <c r="C6" s="27" t="s">
        <v>62</v>
      </c>
      <c r="D6" s="27" t="s">
        <v>164</v>
      </c>
      <c r="E6" s="29" t="s">
        <v>53</v>
      </c>
      <c r="F6" s="28" t="s">
        <v>307</v>
      </c>
      <c r="G6" s="30">
        <f>PLANILHA!J15</f>
        <v>4115.8042984578005</v>
      </c>
      <c r="H6" s="30">
        <f t="shared" si="0"/>
        <v>40828.778640701385</v>
      </c>
      <c r="I6" s="28" t="s">
        <v>320</v>
      </c>
      <c r="J6" s="28" t="s">
        <v>321</v>
      </c>
    </row>
    <row r="7" spans="1:10" ht="51.75" customHeight="1" x14ac:dyDescent="0.2">
      <c r="A7" s="28" t="s">
        <v>64</v>
      </c>
      <c r="B7" s="27" t="s">
        <v>42</v>
      </c>
      <c r="C7" s="27" t="s">
        <v>65</v>
      </c>
      <c r="D7" s="27" t="s">
        <v>208</v>
      </c>
      <c r="E7" s="29" t="s">
        <v>44</v>
      </c>
      <c r="F7" s="28" t="s">
        <v>308</v>
      </c>
      <c r="G7" s="30">
        <f>PLANILHA!J16</f>
        <v>153.20409296790001</v>
      </c>
      <c r="H7" s="30">
        <f t="shared" si="0"/>
        <v>30012.681812411614</v>
      </c>
      <c r="I7" s="28" t="s">
        <v>322</v>
      </c>
      <c r="J7" s="28" t="s">
        <v>323</v>
      </c>
    </row>
    <row r="8" spans="1:10" ht="24" customHeight="1" x14ac:dyDescent="0.2">
      <c r="A8" s="28" t="s">
        <v>36</v>
      </c>
      <c r="B8" s="27" t="s">
        <v>37</v>
      </c>
      <c r="C8" s="27" t="s">
        <v>38</v>
      </c>
      <c r="D8" s="27" t="s">
        <v>121</v>
      </c>
      <c r="E8" s="29" t="s">
        <v>39</v>
      </c>
      <c r="F8" s="28" t="s">
        <v>300</v>
      </c>
      <c r="G8" s="30">
        <f>PLANILHA!J7</f>
        <v>9478.5370680000015</v>
      </c>
      <c r="H8" s="30">
        <f t="shared" si="0"/>
        <v>28435.611204000004</v>
      </c>
      <c r="I8" s="28" t="s">
        <v>324</v>
      </c>
      <c r="J8" s="28" t="s">
        <v>325</v>
      </c>
    </row>
    <row r="9" spans="1:10" ht="39" customHeight="1" x14ac:dyDescent="0.2">
      <c r="A9" s="28" t="s">
        <v>114</v>
      </c>
      <c r="B9" s="27" t="s">
        <v>115</v>
      </c>
      <c r="C9" s="27" t="s">
        <v>116</v>
      </c>
      <c r="D9" s="27">
        <v>18</v>
      </c>
      <c r="E9" s="29" t="s">
        <v>84</v>
      </c>
      <c r="F9" s="28" t="s">
        <v>314</v>
      </c>
      <c r="G9" s="30">
        <f>PLANILHA!J35</f>
        <v>116.8560705</v>
      </c>
      <c r="H9" s="30">
        <f t="shared" si="0"/>
        <v>34706.252938500002</v>
      </c>
      <c r="I9" s="28" t="s">
        <v>326</v>
      </c>
      <c r="J9" s="28" t="s">
        <v>327</v>
      </c>
    </row>
    <row r="10" spans="1:10" ht="25.5" customHeight="1" x14ac:dyDescent="0.2">
      <c r="A10" s="28" t="s">
        <v>111</v>
      </c>
      <c r="B10" s="27" t="s">
        <v>37</v>
      </c>
      <c r="C10" s="27" t="s">
        <v>112</v>
      </c>
      <c r="D10" s="27" t="s">
        <v>275</v>
      </c>
      <c r="E10" s="29" t="s">
        <v>84</v>
      </c>
      <c r="F10" s="28" t="s">
        <v>328</v>
      </c>
      <c r="G10" s="30">
        <f>PLANILHA!J34</f>
        <v>67.280576999999994</v>
      </c>
      <c r="H10" s="30">
        <f t="shared" si="0"/>
        <v>33303.885614999999</v>
      </c>
      <c r="I10" s="28" t="s">
        <v>329</v>
      </c>
      <c r="J10" s="28" t="s">
        <v>330</v>
      </c>
    </row>
    <row r="11" spans="1:10" ht="51.75" customHeight="1" x14ac:dyDescent="0.2">
      <c r="A11" s="28" t="s">
        <v>70</v>
      </c>
      <c r="B11" s="27" t="s">
        <v>42</v>
      </c>
      <c r="C11" s="27" t="s">
        <v>71</v>
      </c>
      <c r="D11" s="27" t="s">
        <v>218</v>
      </c>
      <c r="E11" s="29" t="s">
        <v>44</v>
      </c>
      <c r="F11" s="28" t="s">
        <v>309</v>
      </c>
      <c r="G11" s="30">
        <f>PLANILHA!J19</f>
        <v>61.165728662999996</v>
      </c>
      <c r="H11" s="30">
        <f t="shared" si="0"/>
        <v>23964.732490163398</v>
      </c>
      <c r="I11" s="28" t="s">
        <v>331</v>
      </c>
      <c r="J11" s="28" t="s">
        <v>332</v>
      </c>
    </row>
    <row r="12" spans="1:10" ht="25.5" customHeight="1" x14ac:dyDescent="0.2">
      <c r="A12" s="28" t="s">
        <v>73</v>
      </c>
      <c r="B12" s="27" t="s">
        <v>42</v>
      </c>
      <c r="C12" s="27" t="s">
        <v>74</v>
      </c>
      <c r="D12" s="27" t="s">
        <v>130</v>
      </c>
      <c r="E12" s="29" t="s">
        <v>44</v>
      </c>
      <c r="F12" s="28" t="s">
        <v>310</v>
      </c>
      <c r="G12" s="30">
        <f>PLANILHA!J20</f>
        <v>4.6737565758000006</v>
      </c>
      <c r="H12" s="30">
        <f t="shared" si="0"/>
        <v>8328.6342180756019</v>
      </c>
      <c r="I12" s="28" t="s">
        <v>333</v>
      </c>
      <c r="J12" s="28" t="s">
        <v>334</v>
      </c>
    </row>
    <row r="13" spans="1:10" ht="51.75" customHeight="1" x14ac:dyDescent="0.2">
      <c r="A13" s="28" t="s">
        <v>67</v>
      </c>
      <c r="B13" s="27" t="s">
        <v>42</v>
      </c>
      <c r="C13" s="27" t="s">
        <v>68</v>
      </c>
      <c r="D13" s="27" t="s">
        <v>218</v>
      </c>
      <c r="E13" s="29" t="s">
        <v>44</v>
      </c>
      <c r="F13" s="28" t="s">
        <v>309</v>
      </c>
      <c r="G13" s="30">
        <f>PLANILHA!J18</f>
        <v>10.0417124067</v>
      </c>
      <c r="H13" s="30">
        <f t="shared" si="0"/>
        <v>3934.3429209450601</v>
      </c>
      <c r="I13" s="28" t="s">
        <v>335</v>
      </c>
      <c r="J13" s="28" t="s">
        <v>336</v>
      </c>
    </row>
    <row r="14" spans="1:10" ht="39" customHeight="1" x14ac:dyDescent="0.2">
      <c r="A14" s="28" t="s">
        <v>55</v>
      </c>
      <c r="B14" s="27" t="s">
        <v>42</v>
      </c>
      <c r="C14" s="27" t="s">
        <v>56</v>
      </c>
      <c r="D14" s="27" t="s">
        <v>151</v>
      </c>
      <c r="E14" s="29" t="s">
        <v>49</v>
      </c>
      <c r="F14" s="28" t="s">
        <v>305</v>
      </c>
      <c r="G14" s="30">
        <f>PLANILHA!J12</f>
        <v>439.02085865040004</v>
      </c>
      <c r="H14" s="30">
        <f t="shared" si="0"/>
        <v>3073.1460105528004</v>
      </c>
      <c r="I14" s="28" t="s">
        <v>337</v>
      </c>
      <c r="J14" s="28" t="s">
        <v>338</v>
      </c>
    </row>
    <row r="15" spans="1:10" ht="24" customHeight="1" x14ac:dyDescent="0.2">
      <c r="A15" s="28" t="s">
        <v>108</v>
      </c>
      <c r="B15" s="27" t="s">
        <v>37</v>
      </c>
      <c r="C15" s="27" t="s">
        <v>109</v>
      </c>
      <c r="D15" s="27" t="s">
        <v>268</v>
      </c>
      <c r="E15" s="29" t="s">
        <v>49</v>
      </c>
      <c r="F15" s="28" t="s">
        <v>303</v>
      </c>
      <c r="G15" s="30">
        <f>PLANILHA!J32</f>
        <v>2734.4183189699997</v>
      </c>
      <c r="H15" s="30">
        <f t="shared" si="0"/>
        <v>2734.4183189699997</v>
      </c>
      <c r="I15" s="28" t="s">
        <v>339</v>
      </c>
      <c r="J15" s="28" t="s">
        <v>340</v>
      </c>
    </row>
    <row r="16" spans="1:10" ht="51.75" customHeight="1" x14ac:dyDescent="0.2">
      <c r="A16" s="28" t="s">
        <v>79</v>
      </c>
      <c r="B16" s="27" t="s">
        <v>42</v>
      </c>
      <c r="C16" s="27" t="s">
        <v>80</v>
      </c>
      <c r="D16" s="27" t="s">
        <v>130</v>
      </c>
      <c r="E16" s="29" t="s">
        <v>44</v>
      </c>
      <c r="F16" s="28" t="s">
        <v>311</v>
      </c>
      <c r="G16" s="30">
        <f>PLANILHA!J22</f>
        <v>13.614497481000001</v>
      </c>
      <c r="H16" s="30">
        <f t="shared" si="0"/>
        <v>1620.1252002390002</v>
      </c>
      <c r="I16" s="28" t="s">
        <v>341</v>
      </c>
      <c r="J16" s="28" t="s">
        <v>342</v>
      </c>
    </row>
    <row r="17" spans="1:14" ht="39" customHeight="1" x14ac:dyDescent="0.2">
      <c r="A17" s="28" t="s">
        <v>101</v>
      </c>
      <c r="B17" s="27" t="s">
        <v>42</v>
      </c>
      <c r="C17" s="27" t="s">
        <v>102</v>
      </c>
      <c r="D17" s="27" t="s">
        <v>236</v>
      </c>
      <c r="E17" s="29" t="s">
        <v>84</v>
      </c>
      <c r="F17" s="28" t="s">
        <v>313</v>
      </c>
      <c r="G17" s="30">
        <f>PLANILHA!J30</f>
        <v>5.6754952098000002</v>
      </c>
      <c r="H17" s="30">
        <f t="shared" si="0"/>
        <v>1656.2797670759339</v>
      </c>
      <c r="I17" s="28" t="s">
        <v>343</v>
      </c>
      <c r="J17" s="28" t="s">
        <v>344</v>
      </c>
    </row>
    <row r="18" spans="1:14" ht="24" customHeight="1" x14ac:dyDescent="0.2">
      <c r="A18" s="28" t="s">
        <v>58</v>
      </c>
      <c r="B18" s="27" t="s">
        <v>47</v>
      </c>
      <c r="C18" s="27" t="s">
        <v>59</v>
      </c>
      <c r="D18" s="27" t="s">
        <v>161</v>
      </c>
      <c r="E18" s="29" t="s">
        <v>49</v>
      </c>
      <c r="F18" s="28" t="s">
        <v>306</v>
      </c>
      <c r="G18" s="30">
        <f>PLANILHA!J13</f>
        <v>308.02577426400001</v>
      </c>
      <c r="H18" s="30">
        <f t="shared" si="0"/>
        <v>1232.103097056</v>
      </c>
      <c r="I18" s="28" t="s">
        <v>345</v>
      </c>
      <c r="J18" s="28" t="s">
        <v>346</v>
      </c>
    </row>
    <row r="19" spans="1:14" ht="51.75" customHeight="1" x14ac:dyDescent="0.2">
      <c r="A19" s="28" t="s">
        <v>98</v>
      </c>
      <c r="B19" s="27" t="s">
        <v>42</v>
      </c>
      <c r="C19" s="27" t="s">
        <v>99</v>
      </c>
      <c r="D19" s="27" t="s">
        <v>236</v>
      </c>
      <c r="E19" s="29" t="s">
        <v>49</v>
      </c>
      <c r="F19" s="28" t="s">
        <v>303</v>
      </c>
      <c r="G19" s="30">
        <f>PLANILHA!J29</f>
        <v>888.4017836109</v>
      </c>
      <c r="H19" s="30">
        <f t="shared" si="0"/>
        <v>888.4017836109</v>
      </c>
      <c r="I19" s="28" t="s">
        <v>347</v>
      </c>
      <c r="J19" s="28" t="s">
        <v>348</v>
      </c>
    </row>
    <row r="20" spans="1:14" ht="25.5" customHeight="1" x14ac:dyDescent="0.2">
      <c r="A20" s="28" t="s">
        <v>104</v>
      </c>
      <c r="B20" s="27" t="s">
        <v>105</v>
      </c>
      <c r="C20" s="27" t="s">
        <v>106</v>
      </c>
      <c r="D20" s="27">
        <v>28.01</v>
      </c>
      <c r="E20" s="29" t="s">
        <v>107</v>
      </c>
      <c r="F20" s="28" t="s">
        <v>303</v>
      </c>
      <c r="G20" s="30">
        <f>PLANILHA!J31</f>
        <v>811.4168595000001</v>
      </c>
      <c r="H20" s="30">
        <f t="shared" si="0"/>
        <v>811.4168595000001</v>
      </c>
      <c r="I20" s="28" t="s">
        <v>349</v>
      </c>
      <c r="J20" s="28" t="s">
        <v>350</v>
      </c>
    </row>
    <row r="21" spans="1:14" ht="39" customHeight="1" x14ac:dyDescent="0.2">
      <c r="A21" s="28" t="s">
        <v>41</v>
      </c>
      <c r="B21" s="27" t="s">
        <v>42</v>
      </c>
      <c r="C21" s="27" t="s">
        <v>43</v>
      </c>
      <c r="D21" s="27" t="s">
        <v>128</v>
      </c>
      <c r="E21" s="29" t="s">
        <v>44</v>
      </c>
      <c r="F21" s="28" t="s">
        <v>302</v>
      </c>
      <c r="G21" s="30">
        <f>PLANILHA!J8</f>
        <v>578.03133099659999</v>
      </c>
      <c r="H21" s="30">
        <f t="shared" si="0"/>
        <v>867.04699649489999</v>
      </c>
      <c r="I21" s="28" t="s">
        <v>351</v>
      </c>
      <c r="J21" s="28" t="s">
        <v>352</v>
      </c>
    </row>
    <row r="22" spans="1:14" ht="25.5" customHeight="1" x14ac:dyDescent="0.2">
      <c r="A22" s="28" t="s">
        <v>46</v>
      </c>
      <c r="B22" s="27" t="s">
        <v>47</v>
      </c>
      <c r="C22" s="27" t="s">
        <v>48</v>
      </c>
      <c r="D22" s="27" t="s">
        <v>146</v>
      </c>
      <c r="E22" s="29" t="s">
        <v>49</v>
      </c>
      <c r="F22" s="28" t="s">
        <v>303</v>
      </c>
      <c r="G22" s="30">
        <f>PLANILHA!J9</f>
        <v>485.57655900000003</v>
      </c>
      <c r="H22" s="30">
        <f t="shared" si="0"/>
        <v>485.57655900000003</v>
      </c>
      <c r="I22" s="28" t="s">
        <v>353</v>
      </c>
      <c r="J22" s="28" t="s">
        <v>354</v>
      </c>
    </row>
    <row r="23" spans="1:14" ht="25.5" customHeight="1" x14ac:dyDescent="0.2">
      <c r="A23" s="28" t="s">
        <v>51</v>
      </c>
      <c r="B23" s="27" t="s">
        <v>42</v>
      </c>
      <c r="C23" s="27" t="s">
        <v>52</v>
      </c>
      <c r="D23" s="27" t="s">
        <v>121</v>
      </c>
      <c r="E23" s="29" t="s">
        <v>53</v>
      </c>
      <c r="F23" s="28" t="s">
        <v>304</v>
      </c>
      <c r="G23" s="30">
        <f>PLANILHA!J11</f>
        <v>74.242133951699998</v>
      </c>
      <c r="H23" s="30">
        <f t="shared" si="0"/>
        <v>293.99885044873201</v>
      </c>
      <c r="I23" s="28" t="s">
        <v>355</v>
      </c>
      <c r="J23" s="28" t="s">
        <v>356</v>
      </c>
    </row>
    <row r="24" spans="1:14" ht="39" customHeight="1" x14ac:dyDescent="0.2">
      <c r="A24" s="28" t="s">
        <v>82</v>
      </c>
      <c r="B24" s="27" t="s">
        <v>42</v>
      </c>
      <c r="C24" s="27" t="s">
        <v>83</v>
      </c>
      <c r="D24" s="27" t="s">
        <v>236</v>
      </c>
      <c r="E24" s="29" t="s">
        <v>84</v>
      </c>
      <c r="F24" s="28" t="s">
        <v>312</v>
      </c>
      <c r="G24" s="30">
        <f>PLANILHA!J24</f>
        <v>18.506743982999996</v>
      </c>
      <c r="H24" s="30">
        <f t="shared" si="0"/>
        <v>222.08092779599997</v>
      </c>
      <c r="I24" s="28" t="s">
        <v>357</v>
      </c>
      <c r="J24" s="28" t="s">
        <v>358</v>
      </c>
    </row>
    <row r="25" spans="1:14" ht="39" customHeight="1" x14ac:dyDescent="0.2">
      <c r="A25" s="28" t="s">
        <v>86</v>
      </c>
      <c r="B25" s="27" t="s">
        <v>42</v>
      </c>
      <c r="C25" s="27" t="s">
        <v>87</v>
      </c>
      <c r="D25" s="27" t="s">
        <v>236</v>
      </c>
      <c r="E25" s="29" t="s">
        <v>49</v>
      </c>
      <c r="F25" s="28" t="s">
        <v>306</v>
      </c>
      <c r="G25" s="30">
        <f>PLANILHA!J25</f>
        <v>22.304941034999999</v>
      </c>
      <c r="H25" s="30">
        <f t="shared" si="0"/>
        <v>89.219764139999995</v>
      </c>
      <c r="I25" s="28" t="s">
        <v>359</v>
      </c>
      <c r="J25" s="28" t="s">
        <v>360</v>
      </c>
    </row>
    <row r="26" spans="1:14" ht="39" customHeight="1" x14ac:dyDescent="0.2">
      <c r="A26" s="28" t="s">
        <v>89</v>
      </c>
      <c r="B26" s="27" t="s">
        <v>42</v>
      </c>
      <c r="C26" s="27" t="s">
        <v>90</v>
      </c>
      <c r="D26" s="27" t="s">
        <v>236</v>
      </c>
      <c r="E26" s="29" t="s">
        <v>49</v>
      </c>
      <c r="F26" s="28" t="s">
        <v>306</v>
      </c>
      <c r="G26" s="30">
        <f>PLANILHA!J26</f>
        <v>14.198998281</v>
      </c>
      <c r="H26" s="30">
        <f t="shared" si="0"/>
        <v>56.795993123999999</v>
      </c>
      <c r="I26" s="28" t="s">
        <v>361</v>
      </c>
      <c r="J26" s="28" t="s">
        <v>362</v>
      </c>
    </row>
    <row r="27" spans="1:14" ht="39" customHeight="1" x14ac:dyDescent="0.2">
      <c r="A27" s="28" t="s">
        <v>92</v>
      </c>
      <c r="B27" s="27" t="s">
        <v>42</v>
      </c>
      <c r="C27" s="27" t="s">
        <v>93</v>
      </c>
      <c r="D27" s="27" t="s">
        <v>236</v>
      </c>
      <c r="E27" s="29" t="s">
        <v>49</v>
      </c>
      <c r="F27" s="28" t="s">
        <v>303</v>
      </c>
      <c r="G27" s="30">
        <f>PLANILHA!J27</f>
        <v>37.383061271400003</v>
      </c>
      <c r="H27" s="30">
        <f t="shared" si="0"/>
        <v>37.383061271400003</v>
      </c>
      <c r="I27" s="28" t="s">
        <v>361</v>
      </c>
      <c r="J27" s="28" t="s">
        <v>363</v>
      </c>
    </row>
    <row r="28" spans="1:14" ht="25.5" customHeight="1" x14ac:dyDescent="0.2">
      <c r="A28" s="28" t="s">
        <v>95</v>
      </c>
      <c r="B28" s="27" t="s">
        <v>42</v>
      </c>
      <c r="C28" s="27" t="s">
        <v>96</v>
      </c>
      <c r="D28" s="27" t="s">
        <v>236</v>
      </c>
      <c r="E28" s="29" t="s">
        <v>49</v>
      </c>
      <c r="F28" s="28" t="s">
        <v>303</v>
      </c>
      <c r="G28" s="30">
        <f>PLANILHA!J28</f>
        <v>14.045004994800001</v>
      </c>
      <c r="H28" s="30">
        <f t="shared" si="0"/>
        <v>14.045004994800001</v>
      </c>
      <c r="I28" s="28" t="s">
        <v>364</v>
      </c>
      <c r="J28" s="28" t="s">
        <v>365</v>
      </c>
    </row>
    <row r="29" spans="1:14" x14ac:dyDescent="0.2">
      <c r="A29" s="64"/>
      <c r="B29" s="64"/>
      <c r="C29" s="64"/>
      <c r="D29" s="33"/>
      <c r="E29" s="22"/>
      <c r="F29" s="22"/>
      <c r="G29" s="22"/>
      <c r="H29" s="64" t="s">
        <v>25</v>
      </c>
      <c r="I29" s="22"/>
      <c r="J29" s="65">
        <f>SUM(H5:H28)</f>
        <v>262643.94212217763</v>
      </c>
      <c r="K29" s="64"/>
      <c r="M29" s="64"/>
      <c r="N29" s="64"/>
    </row>
  </sheetData>
  <mergeCells count="5"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 horizontalDpi="300" verticalDpi="300"/>
  <headerFooter>
    <oddHeader>&amp;L</oddHeader>
    <oddFooter>&amp;L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14"/>
  <sheetViews>
    <sheetView showZeros="0" showOutlineSymbols="0" topLeftCell="F106" zoomScaleNormal="100" workbookViewId="0">
      <selection activeCell="J13" sqref="J13"/>
    </sheetView>
  </sheetViews>
  <sheetFormatPr defaultColWidth="8.625" defaultRowHeight="14.25" x14ac:dyDescent="0.2"/>
  <cols>
    <col min="1" max="2" width="10" customWidth="1"/>
    <col min="3" max="3" width="60" customWidth="1"/>
    <col min="4" max="4" width="25" customWidth="1"/>
    <col min="5" max="5" width="10" customWidth="1"/>
    <col min="6" max="16" width="13" customWidth="1"/>
    <col min="17" max="17" width="15" customWidth="1"/>
  </cols>
  <sheetData>
    <row r="1" spans="1:17" ht="15" customHeight="1" x14ac:dyDescent="0.2">
      <c r="A1" s="15"/>
      <c r="B1" s="15"/>
      <c r="C1" s="15" t="s">
        <v>0</v>
      </c>
      <c r="D1" s="15" t="s">
        <v>1</v>
      </c>
      <c r="E1" s="14" t="s">
        <v>2</v>
      </c>
      <c r="F1" s="14"/>
      <c r="G1" s="14"/>
      <c r="H1" s="14" t="s">
        <v>3</v>
      </c>
      <c r="I1" s="14"/>
      <c r="J1" s="14"/>
      <c r="K1" s="14"/>
      <c r="L1" s="14"/>
      <c r="M1" s="14"/>
      <c r="N1" s="14"/>
      <c r="O1" s="14"/>
    </row>
    <row r="2" spans="1:17" ht="79.5" customHeight="1" x14ac:dyDescent="0.2">
      <c r="A2" s="16"/>
      <c r="B2" s="16"/>
      <c r="C2" s="16" t="s">
        <v>4</v>
      </c>
      <c r="D2" s="16" t="s">
        <v>290</v>
      </c>
      <c r="E2" s="13" t="s">
        <v>6</v>
      </c>
      <c r="F2" s="13"/>
      <c r="G2" s="13"/>
      <c r="H2" s="13" t="s">
        <v>7</v>
      </c>
      <c r="I2" s="13"/>
      <c r="J2" s="13"/>
      <c r="K2" s="13"/>
      <c r="L2" s="13"/>
      <c r="M2" s="13"/>
      <c r="N2" s="13"/>
      <c r="O2" s="13"/>
    </row>
    <row r="3" spans="1:17" ht="15" customHeight="1" x14ac:dyDescent="0.25">
      <c r="A3" s="12" t="s">
        <v>366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7" ht="19.5" customHeight="1" x14ac:dyDescent="0.2">
      <c r="A4" s="6" t="s">
        <v>27</v>
      </c>
      <c r="B4" s="11" t="s">
        <v>28</v>
      </c>
      <c r="C4" s="11" t="s">
        <v>10</v>
      </c>
      <c r="D4" s="5" t="s">
        <v>119</v>
      </c>
      <c r="E4" s="5" t="s">
        <v>29</v>
      </c>
      <c r="F4" s="18" t="s">
        <v>367</v>
      </c>
      <c r="G4" s="25"/>
      <c r="H4" s="18" t="s">
        <v>368</v>
      </c>
      <c r="I4" s="25"/>
      <c r="J4" s="18" t="s">
        <v>11</v>
      </c>
      <c r="K4" s="18"/>
      <c r="L4" s="18"/>
      <c r="M4" s="6" t="s">
        <v>369</v>
      </c>
      <c r="N4" s="6" t="s">
        <v>370</v>
      </c>
      <c r="O4" s="6" t="s">
        <v>371</v>
      </c>
      <c r="P4" s="149"/>
      <c r="Q4" s="149"/>
    </row>
    <row r="5" spans="1:17" ht="19.5" customHeight="1" x14ac:dyDescent="0.2">
      <c r="A5" s="6"/>
      <c r="B5" s="11"/>
      <c r="C5" s="11"/>
      <c r="D5" s="11"/>
      <c r="E5" s="5"/>
      <c r="F5" s="18" t="s">
        <v>372</v>
      </c>
      <c r="G5" s="18" t="s">
        <v>373</v>
      </c>
      <c r="H5" s="18" t="s">
        <v>372</v>
      </c>
      <c r="I5" s="18" t="s">
        <v>373</v>
      </c>
      <c r="J5" s="18" t="s">
        <v>372</v>
      </c>
      <c r="K5" s="18" t="s">
        <v>373</v>
      </c>
      <c r="L5" s="18" t="s">
        <v>374</v>
      </c>
      <c r="M5" s="6"/>
      <c r="N5" s="6"/>
      <c r="O5" s="6"/>
      <c r="P5" s="6"/>
      <c r="Q5" s="6"/>
    </row>
    <row r="6" spans="1:17" ht="25.5" customHeight="1" x14ac:dyDescent="0.2">
      <c r="A6" s="36" t="s">
        <v>288</v>
      </c>
      <c r="B6" s="35" t="s">
        <v>115</v>
      </c>
      <c r="C6" s="35" t="s">
        <v>289</v>
      </c>
      <c r="D6" s="35" t="s">
        <v>138</v>
      </c>
      <c r="E6" s="37" t="s">
        <v>84</v>
      </c>
      <c r="F6" s="36" t="s">
        <v>375</v>
      </c>
      <c r="G6" s="36"/>
      <c r="H6" s="36" t="s">
        <v>376</v>
      </c>
      <c r="I6" s="36"/>
      <c r="J6" s="39">
        <f t="shared" ref="J6:J37" si="0">F6*H6</f>
        <v>20255.400000000001</v>
      </c>
      <c r="K6" s="36"/>
      <c r="L6" s="39">
        <f t="shared" ref="L6:L37" si="1">J6</f>
        <v>20255.400000000001</v>
      </c>
      <c r="M6" s="36" t="s">
        <v>377</v>
      </c>
      <c r="N6" s="39">
        <v>20255.400000000001</v>
      </c>
      <c r="O6" s="36" t="s">
        <v>377</v>
      </c>
    </row>
    <row r="7" spans="1:17" ht="24" customHeight="1" x14ac:dyDescent="0.2">
      <c r="A7" s="36" t="s">
        <v>228</v>
      </c>
      <c r="B7" s="35" t="s">
        <v>42</v>
      </c>
      <c r="C7" s="35" t="s">
        <v>229</v>
      </c>
      <c r="D7" s="35" t="s">
        <v>138</v>
      </c>
      <c r="E7" s="37" t="s">
        <v>227</v>
      </c>
      <c r="F7" s="36" t="s">
        <v>378</v>
      </c>
      <c r="G7" s="36"/>
      <c r="H7" s="36" t="s">
        <v>379</v>
      </c>
      <c r="I7" s="36"/>
      <c r="J7" s="39">
        <f t="shared" si="0"/>
        <v>16610.752619999999</v>
      </c>
      <c r="K7" s="36"/>
      <c r="L7" s="39">
        <f t="shared" si="1"/>
        <v>16610.752619999999</v>
      </c>
      <c r="M7" s="36" t="s">
        <v>380</v>
      </c>
      <c r="N7" s="39">
        <v>36866.152620000001</v>
      </c>
      <c r="O7" s="36" t="s">
        <v>381</v>
      </c>
    </row>
    <row r="8" spans="1:17" ht="24" customHeight="1" x14ac:dyDescent="0.2">
      <c r="A8" s="36" t="s">
        <v>382</v>
      </c>
      <c r="B8" s="35" t="s">
        <v>42</v>
      </c>
      <c r="C8" s="35" t="s">
        <v>383</v>
      </c>
      <c r="D8" s="35" t="s">
        <v>263</v>
      </c>
      <c r="E8" s="37" t="s">
        <v>127</v>
      </c>
      <c r="F8" s="36" t="s">
        <v>384</v>
      </c>
      <c r="G8" s="36"/>
      <c r="H8" s="36" t="s">
        <v>385</v>
      </c>
      <c r="I8" s="36"/>
      <c r="J8" s="39">
        <f t="shared" si="0"/>
        <v>15655.442021999999</v>
      </c>
      <c r="K8" s="36"/>
      <c r="L8" s="39">
        <f t="shared" si="1"/>
        <v>15655.442021999999</v>
      </c>
      <c r="M8" s="36" t="s">
        <v>386</v>
      </c>
      <c r="N8" s="39">
        <v>52521.594641999996</v>
      </c>
      <c r="O8" s="36" t="s">
        <v>387</v>
      </c>
    </row>
    <row r="9" spans="1:17" ht="24" customHeight="1" x14ac:dyDescent="0.2">
      <c r="A9" s="36" t="s">
        <v>388</v>
      </c>
      <c r="B9" s="35" t="s">
        <v>42</v>
      </c>
      <c r="C9" s="35" t="s">
        <v>389</v>
      </c>
      <c r="D9" s="35" t="s">
        <v>263</v>
      </c>
      <c r="E9" s="37" t="s">
        <v>125</v>
      </c>
      <c r="F9" s="36" t="s">
        <v>390</v>
      </c>
      <c r="G9" s="36"/>
      <c r="H9" s="36" t="s">
        <v>391</v>
      </c>
      <c r="I9" s="36"/>
      <c r="J9" s="39">
        <f t="shared" si="0"/>
        <v>14373.32349366</v>
      </c>
      <c r="K9" s="36"/>
      <c r="L9" s="39">
        <f t="shared" si="1"/>
        <v>14373.32349366</v>
      </c>
      <c r="M9" s="36" t="s">
        <v>392</v>
      </c>
      <c r="N9" s="39">
        <v>66894.918135700005</v>
      </c>
      <c r="O9" s="36" t="s">
        <v>393</v>
      </c>
    </row>
    <row r="10" spans="1:17" ht="24" customHeight="1" x14ac:dyDescent="0.2">
      <c r="A10" s="36" t="s">
        <v>394</v>
      </c>
      <c r="B10" s="35" t="s">
        <v>42</v>
      </c>
      <c r="C10" s="35" t="s">
        <v>395</v>
      </c>
      <c r="D10" s="35" t="s">
        <v>263</v>
      </c>
      <c r="E10" s="37" t="s">
        <v>125</v>
      </c>
      <c r="F10" s="36" t="s">
        <v>396</v>
      </c>
      <c r="G10" s="36"/>
      <c r="H10" s="36" t="s">
        <v>397</v>
      </c>
      <c r="I10" s="36"/>
      <c r="J10" s="39">
        <f t="shared" si="0"/>
        <v>13695.402361248</v>
      </c>
      <c r="K10" s="36"/>
      <c r="L10" s="39">
        <f t="shared" si="1"/>
        <v>13695.402361248</v>
      </c>
      <c r="M10" s="36" t="s">
        <v>398</v>
      </c>
      <c r="N10" s="39">
        <v>80590.320496900007</v>
      </c>
      <c r="O10" s="36" t="s">
        <v>399</v>
      </c>
    </row>
    <row r="11" spans="1:17" ht="24" customHeight="1" x14ac:dyDescent="0.2">
      <c r="A11" s="36" t="s">
        <v>400</v>
      </c>
      <c r="B11" s="35" t="s">
        <v>42</v>
      </c>
      <c r="C11" s="35" t="s">
        <v>401</v>
      </c>
      <c r="D11" s="35" t="s">
        <v>263</v>
      </c>
      <c r="E11" s="37" t="s">
        <v>125</v>
      </c>
      <c r="F11" s="36" t="s">
        <v>402</v>
      </c>
      <c r="G11" s="36"/>
      <c r="H11" s="36" t="s">
        <v>391</v>
      </c>
      <c r="I11" s="36"/>
      <c r="J11" s="39">
        <f t="shared" si="0"/>
        <v>13360.330127339999</v>
      </c>
      <c r="K11" s="36"/>
      <c r="L11" s="39">
        <f t="shared" si="1"/>
        <v>13360.330127339999</v>
      </c>
      <c r="M11" s="36" t="s">
        <v>403</v>
      </c>
      <c r="N11" s="39">
        <v>93950.650624200003</v>
      </c>
      <c r="O11" s="36" t="s">
        <v>404</v>
      </c>
    </row>
    <row r="12" spans="1:17" ht="24" customHeight="1" x14ac:dyDescent="0.2">
      <c r="A12" s="36" t="s">
        <v>283</v>
      </c>
      <c r="B12" s="35" t="s">
        <v>277</v>
      </c>
      <c r="C12" s="35" t="s">
        <v>284</v>
      </c>
      <c r="D12" s="35" t="s">
        <v>138</v>
      </c>
      <c r="E12" s="37" t="s">
        <v>143</v>
      </c>
      <c r="F12" s="36" t="s">
        <v>405</v>
      </c>
      <c r="G12" s="36"/>
      <c r="H12" s="36" t="s">
        <v>406</v>
      </c>
      <c r="I12" s="36"/>
      <c r="J12" s="39">
        <f t="shared" si="0"/>
        <v>10395</v>
      </c>
      <c r="K12" s="36"/>
      <c r="L12" s="39">
        <f t="shared" si="1"/>
        <v>10395</v>
      </c>
      <c r="M12" s="36" t="s">
        <v>407</v>
      </c>
      <c r="N12" s="39">
        <v>104345.6506242</v>
      </c>
      <c r="O12" s="36" t="s">
        <v>408</v>
      </c>
    </row>
    <row r="13" spans="1:17" ht="51.75" customHeight="1" x14ac:dyDescent="0.2">
      <c r="A13" s="36" t="s">
        <v>409</v>
      </c>
      <c r="B13" s="35" t="s">
        <v>42</v>
      </c>
      <c r="C13" s="35" t="s">
        <v>410</v>
      </c>
      <c r="D13" s="35" t="s">
        <v>138</v>
      </c>
      <c r="E13" s="37" t="s">
        <v>53</v>
      </c>
      <c r="F13" s="36" t="s">
        <v>411</v>
      </c>
      <c r="G13" s="36"/>
      <c r="H13" s="36" t="s">
        <v>412</v>
      </c>
      <c r="I13" s="36"/>
      <c r="J13" s="39">
        <f t="shared" si="0"/>
        <v>8345.7559440969999</v>
      </c>
      <c r="K13" s="36"/>
      <c r="L13" s="39">
        <f t="shared" si="1"/>
        <v>8345.7559440969999</v>
      </c>
      <c r="M13" s="36" t="s">
        <v>413</v>
      </c>
      <c r="N13" s="39">
        <v>112691.40656829999</v>
      </c>
      <c r="O13" s="36" t="s">
        <v>414</v>
      </c>
    </row>
    <row r="14" spans="1:17" ht="24" customHeight="1" x14ac:dyDescent="0.2">
      <c r="A14" s="36" t="s">
        <v>415</v>
      </c>
      <c r="B14" s="35" t="s">
        <v>42</v>
      </c>
      <c r="C14" s="35" t="s">
        <v>416</v>
      </c>
      <c r="D14" s="35" t="s">
        <v>263</v>
      </c>
      <c r="E14" s="37" t="s">
        <v>125</v>
      </c>
      <c r="F14" s="36" t="s">
        <v>417</v>
      </c>
      <c r="G14" s="36"/>
      <c r="H14" s="36" t="s">
        <v>418</v>
      </c>
      <c r="I14" s="36"/>
      <c r="J14" s="39">
        <f t="shared" si="0"/>
        <v>8278.7460756</v>
      </c>
      <c r="K14" s="36"/>
      <c r="L14" s="39">
        <f t="shared" si="1"/>
        <v>8278.7460756</v>
      </c>
      <c r="M14" s="36" t="s">
        <v>419</v>
      </c>
      <c r="N14" s="39">
        <v>120970.1526439</v>
      </c>
      <c r="O14" s="36" t="s">
        <v>420</v>
      </c>
    </row>
    <row r="15" spans="1:17" ht="25.5" customHeight="1" x14ac:dyDescent="0.2">
      <c r="A15" s="36" t="s">
        <v>421</v>
      </c>
      <c r="B15" s="35" t="s">
        <v>42</v>
      </c>
      <c r="C15" s="35" t="s">
        <v>422</v>
      </c>
      <c r="D15" s="35" t="s">
        <v>423</v>
      </c>
      <c r="E15" s="37" t="s">
        <v>125</v>
      </c>
      <c r="F15" s="36" t="s">
        <v>424</v>
      </c>
      <c r="G15" s="36"/>
      <c r="H15" s="36" t="s">
        <v>425</v>
      </c>
      <c r="I15" s="36"/>
      <c r="J15" s="39">
        <f t="shared" si="0"/>
        <v>7933.4840881529999</v>
      </c>
      <c r="K15" s="36"/>
      <c r="L15" s="39">
        <f t="shared" si="1"/>
        <v>7933.4840881529999</v>
      </c>
      <c r="M15" s="36" t="s">
        <v>426</v>
      </c>
      <c r="N15" s="39">
        <v>128903.6367321</v>
      </c>
      <c r="O15" s="36" t="s">
        <v>427</v>
      </c>
    </row>
    <row r="16" spans="1:17" ht="39" customHeight="1" x14ac:dyDescent="0.2">
      <c r="A16" s="36" t="s">
        <v>211</v>
      </c>
      <c r="B16" s="35" t="s">
        <v>42</v>
      </c>
      <c r="C16" s="35" t="s">
        <v>212</v>
      </c>
      <c r="D16" s="35" t="s">
        <v>138</v>
      </c>
      <c r="E16" s="37" t="s">
        <v>49</v>
      </c>
      <c r="F16" s="36" t="s">
        <v>428</v>
      </c>
      <c r="G16" s="36"/>
      <c r="H16" s="36" t="s">
        <v>429</v>
      </c>
      <c r="I16" s="36"/>
      <c r="J16" s="39">
        <f t="shared" si="0"/>
        <v>6727.8720599999997</v>
      </c>
      <c r="K16" s="36"/>
      <c r="L16" s="39">
        <f t="shared" si="1"/>
        <v>6727.8720599999997</v>
      </c>
      <c r="M16" s="36" t="s">
        <v>430</v>
      </c>
      <c r="N16" s="39">
        <v>135631.50879210001</v>
      </c>
      <c r="O16" s="36" t="s">
        <v>431</v>
      </c>
    </row>
    <row r="17" spans="1:15" ht="24" customHeight="1" x14ac:dyDescent="0.2">
      <c r="A17" s="36" t="s">
        <v>279</v>
      </c>
      <c r="B17" s="35" t="s">
        <v>277</v>
      </c>
      <c r="C17" s="35" t="s">
        <v>280</v>
      </c>
      <c r="D17" s="35" t="s">
        <v>263</v>
      </c>
      <c r="E17" s="37" t="s">
        <v>125</v>
      </c>
      <c r="F17" s="36" t="s">
        <v>432</v>
      </c>
      <c r="G17" s="36"/>
      <c r="H17" s="36" t="s">
        <v>433</v>
      </c>
      <c r="I17" s="36"/>
      <c r="J17" s="39">
        <f t="shared" si="0"/>
        <v>6025.14</v>
      </c>
      <c r="K17" s="36"/>
      <c r="L17" s="39">
        <f t="shared" si="1"/>
        <v>6025.14</v>
      </c>
      <c r="M17" s="36" t="s">
        <v>434</v>
      </c>
      <c r="N17" s="39">
        <v>141656.64879209999</v>
      </c>
      <c r="O17" s="36" t="s">
        <v>435</v>
      </c>
    </row>
    <row r="18" spans="1:15" ht="24" customHeight="1" x14ac:dyDescent="0.2">
      <c r="A18" s="36" t="s">
        <v>276</v>
      </c>
      <c r="B18" s="35" t="s">
        <v>277</v>
      </c>
      <c r="C18" s="35" t="s">
        <v>278</v>
      </c>
      <c r="D18" s="35" t="s">
        <v>263</v>
      </c>
      <c r="E18" s="37" t="s">
        <v>125</v>
      </c>
      <c r="F18" s="36" t="s">
        <v>432</v>
      </c>
      <c r="G18" s="36"/>
      <c r="H18" s="36" t="s">
        <v>436</v>
      </c>
      <c r="I18" s="36"/>
      <c r="J18" s="39">
        <f t="shared" si="0"/>
        <v>4603.5</v>
      </c>
      <c r="K18" s="36"/>
      <c r="L18" s="39">
        <f t="shared" si="1"/>
        <v>4603.5</v>
      </c>
      <c r="M18" s="36" t="s">
        <v>437</v>
      </c>
      <c r="N18" s="39">
        <v>146260.14879209999</v>
      </c>
      <c r="O18" s="36" t="s">
        <v>438</v>
      </c>
    </row>
    <row r="19" spans="1:15" ht="39" customHeight="1" x14ac:dyDescent="0.2">
      <c r="A19" s="36" t="s">
        <v>439</v>
      </c>
      <c r="B19" s="35" t="s">
        <v>42</v>
      </c>
      <c r="C19" s="35" t="s">
        <v>440</v>
      </c>
      <c r="D19" s="35" t="s">
        <v>138</v>
      </c>
      <c r="E19" s="37" t="s">
        <v>44</v>
      </c>
      <c r="F19" s="36" t="s">
        <v>441</v>
      </c>
      <c r="G19" s="36"/>
      <c r="H19" s="36" t="s">
        <v>442</v>
      </c>
      <c r="I19" s="36"/>
      <c r="J19" s="39">
        <f t="shared" si="0"/>
        <v>4473.9663576640005</v>
      </c>
      <c r="K19" s="36"/>
      <c r="L19" s="39">
        <f t="shared" si="1"/>
        <v>4473.9663576640005</v>
      </c>
      <c r="M19" s="36" t="s">
        <v>443</v>
      </c>
      <c r="N19" s="39">
        <v>150734.1151498</v>
      </c>
      <c r="O19" s="36" t="s">
        <v>444</v>
      </c>
    </row>
    <row r="20" spans="1:15" ht="24" customHeight="1" x14ac:dyDescent="0.2">
      <c r="A20" s="36" t="s">
        <v>445</v>
      </c>
      <c r="B20" s="35" t="s">
        <v>42</v>
      </c>
      <c r="C20" s="35" t="s">
        <v>446</v>
      </c>
      <c r="D20" s="35" t="s">
        <v>138</v>
      </c>
      <c r="E20" s="37" t="s">
        <v>143</v>
      </c>
      <c r="F20" s="36" t="s">
        <v>447</v>
      </c>
      <c r="G20" s="36"/>
      <c r="H20" s="36" t="s">
        <v>448</v>
      </c>
      <c r="I20" s="36"/>
      <c r="J20" s="39">
        <f t="shared" si="0"/>
        <v>4383.0912128760001</v>
      </c>
      <c r="K20" s="36"/>
      <c r="L20" s="39">
        <f t="shared" si="1"/>
        <v>4383.0912128760001</v>
      </c>
      <c r="M20" s="36" t="s">
        <v>449</v>
      </c>
      <c r="N20" s="39">
        <v>155117.2063627</v>
      </c>
      <c r="O20" s="36" t="s">
        <v>450</v>
      </c>
    </row>
    <row r="21" spans="1:15" ht="24" customHeight="1" x14ac:dyDescent="0.2">
      <c r="A21" s="36" t="s">
        <v>225</v>
      </c>
      <c r="B21" s="35" t="s">
        <v>42</v>
      </c>
      <c r="C21" s="35" t="s">
        <v>226</v>
      </c>
      <c r="D21" s="35" t="s">
        <v>138</v>
      </c>
      <c r="E21" s="37" t="s">
        <v>227</v>
      </c>
      <c r="F21" s="36" t="s">
        <v>451</v>
      </c>
      <c r="G21" s="36"/>
      <c r="H21" s="36" t="s">
        <v>452</v>
      </c>
      <c r="I21" s="36"/>
      <c r="J21" s="39">
        <f t="shared" si="0"/>
        <v>4266.0687960000005</v>
      </c>
      <c r="K21" s="36"/>
      <c r="L21" s="39">
        <f t="shared" si="1"/>
        <v>4266.0687960000005</v>
      </c>
      <c r="M21" s="36" t="s">
        <v>453</v>
      </c>
      <c r="N21" s="39">
        <v>159383.27515870001</v>
      </c>
      <c r="O21" s="36" t="s">
        <v>454</v>
      </c>
    </row>
    <row r="22" spans="1:15" ht="24" customHeight="1" x14ac:dyDescent="0.2">
      <c r="A22" s="36" t="s">
        <v>455</v>
      </c>
      <c r="B22" s="35" t="s">
        <v>42</v>
      </c>
      <c r="C22" s="35" t="s">
        <v>456</v>
      </c>
      <c r="D22" s="35" t="s">
        <v>138</v>
      </c>
      <c r="E22" s="37" t="s">
        <v>143</v>
      </c>
      <c r="F22" s="36" t="s">
        <v>457</v>
      </c>
      <c r="G22" s="36"/>
      <c r="H22" s="36" t="s">
        <v>458</v>
      </c>
      <c r="I22" s="36"/>
      <c r="J22" s="39">
        <f t="shared" si="0"/>
        <v>3706.219344951</v>
      </c>
      <c r="K22" s="36"/>
      <c r="L22" s="39">
        <f t="shared" si="1"/>
        <v>3706.219344951</v>
      </c>
      <c r="M22" s="36" t="s">
        <v>459</v>
      </c>
      <c r="N22" s="39">
        <v>163089.4945037</v>
      </c>
      <c r="O22" s="36" t="s">
        <v>460</v>
      </c>
    </row>
    <row r="23" spans="1:15" ht="25.5" customHeight="1" x14ac:dyDescent="0.2">
      <c r="A23" s="36" t="s">
        <v>461</v>
      </c>
      <c r="B23" s="35" t="s">
        <v>42</v>
      </c>
      <c r="C23" s="35" t="s">
        <v>462</v>
      </c>
      <c r="D23" s="35" t="s">
        <v>423</v>
      </c>
      <c r="E23" s="37" t="s">
        <v>125</v>
      </c>
      <c r="F23" s="36" t="s">
        <v>463</v>
      </c>
      <c r="G23" s="36"/>
      <c r="H23" s="36" t="s">
        <v>464</v>
      </c>
      <c r="I23" s="36"/>
      <c r="J23" s="39">
        <f t="shared" si="0"/>
        <v>3452.2829922809997</v>
      </c>
      <c r="K23" s="36"/>
      <c r="L23" s="39">
        <f t="shared" si="1"/>
        <v>3452.2829922809997</v>
      </c>
      <c r="M23" s="36" t="s">
        <v>465</v>
      </c>
      <c r="N23" s="39">
        <v>166541.777496</v>
      </c>
      <c r="O23" s="36" t="s">
        <v>466</v>
      </c>
    </row>
    <row r="24" spans="1:15" ht="25.5" customHeight="1" x14ac:dyDescent="0.2">
      <c r="A24" s="36" t="s">
        <v>467</v>
      </c>
      <c r="B24" s="35" t="s">
        <v>42</v>
      </c>
      <c r="C24" s="35" t="s">
        <v>468</v>
      </c>
      <c r="D24" s="35" t="s">
        <v>138</v>
      </c>
      <c r="E24" s="37" t="s">
        <v>53</v>
      </c>
      <c r="F24" s="36" t="s">
        <v>469</v>
      </c>
      <c r="G24" s="36"/>
      <c r="H24" s="36" t="s">
        <v>470</v>
      </c>
      <c r="I24" s="36"/>
      <c r="J24" s="39">
        <f t="shared" si="0"/>
        <v>3011.9104415340003</v>
      </c>
      <c r="K24" s="36"/>
      <c r="L24" s="39">
        <f t="shared" si="1"/>
        <v>3011.9104415340003</v>
      </c>
      <c r="M24" s="36" t="s">
        <v>471</v>
      </c>
      <c r="N24" s="39">
        <v>169553.68793750001</v>
      </c>
      <c r="O24" s="36" t="s">
        <v>472</v>
      </c>
    </row>
    <row r="25" spans="1:15" ht="24" customHeight="1" x14ac:dyDescent="0.2">
      <c r="A25" s="42" t="s">
        <v>473</v>
      </c>
      <c r="B25" s="41" t="s">
        <v>42</v>
      </c>
      <c r="C25" s="41" t="s">
        <v>474</v>
      </c>
      <c r="D25" s="41" t="s">
        <v>138</v>
      </c>
      <c r="E25" s="43" t="s">
        <v>143</v>
      </c>
      <c r="F25" s="42" t="s">
        <v>475</v>
      </c>
      <c r="G25" s="42"/>
      <c r="H25" s="42" t="s">
        <v>476</v>
      </c>
      <c r="I25" s="42"/>
      <c r="J25" s="45">
        <f t="shared" si="0"/>
        <v>2725.0404888749999</v>
      </c>
      <c r="K25" s="42"/>
      <c r="L25" s="45">
        <f t="shared" si="1"/>
        <v>2725.0404888749999</v>
      </c>
      <c r="M25" s="42" t="s">
        <v>477</v>
      </c>
      <c r="N25" s="45">
        <v>172278.72842639999</v>
      </c>
      <c r="O25" s="42" t="s">
        <v>478</v>
      </c>
    </row>
    <row r="26" spans="1:15" ht="24" customHeight="1" x14ac:dyDescent="0.2">
      <c r="A26" s="42" t="s">
        <v>285</v>
      </c>
      <c r="B26" s="41" t="s">
        <v>115</v>
      </c>
      <c r="C26" s="41" t="s">
        <v>286</v>
      </c>
      <c r="D26" s="41" t="s">
        <v>263</v>
      </c>
      <c r="E26" s="43" t="s">
        <v>125</v>
      </c>
      <c r="F26" s="42" t="s">
        <v>479</v>
      </c>
      <c r="G26" s="42"/>
      <c r="H26" s="42" t="s">
        <v>480</v>
      </c>
      <c r="I26" s="42"/>
      <c r="J26" s="45">
        <f t="shared" si="0"/>
        <v>2666.7629999999999</v>
      </c>
      <c r="K26" s="42"/>
      <c r="L26" s="45">
        <f t="shared" si="1"/>
        <v>2666.7629999999999</v>
      </c>
      <c r="M26" s="42" t="s">
        <v>481</v>
      </c>
      <c r="N26" s="45">
        <v>174945.4914264</v>
      </c>
      <c r="O26" s="42" t="s">
        <v>482</v>
      </c>
    </row>
    <row r="27" spans="1:15" ht="24" customHeight="1" x14ac:dyDescent="0.2">
      <c r="A27" s="42" t="s">
        <v>483</v>
      </c>
      <c r="B27" s="41" t="s">
        <v>42</v>
      </c>
      <c r="C27" s="41" t="s">
        <v>484</v>
      </c>
      <c r="D27" s="41" t="s">
        <v>263</v>
      </c>
      <c r="E27" s="43" t="s">
        <v>125</v>
      </c>
      <c r="F27" s="42" t="s">
        <v>485</v>
      </c>
      <c r="G27" s="42"/>
      <c r="H27" s="42" t="s">
        <v>391</v>
      </c>
      <c r="I27" s="42"/>
      <c r="J27" s="45">
        <f t="shared" si="0"/>
        <v>2207.8068738299999</v>
      </c>
      <c r="K27" s="42"/>
      <c r="L27" s="45">
        <f t="shared" si="1"/>
        <v>2207.8068738299999</v>
      </c>
      <c r="M27" s="42" t="s">
        <v>486</v>
      </c>
      <c r="N27" s="45">
        <v>177153.2983002</v>
      </c>
      <c r="O27" s="42" t="s">
        <v>487</v>
      </c>
    </row>
    <row r="28" spans="1:15" ht="24" customHeight="1" x14ac:dyDescent="0.2">
      <c r="A28" s="42" t="s">
        <v>488</v>
      </c>
      <c r="B28" s="41" t="s">
        <v>42</v>
      </c>
      <c r="C28" s="41" t="s">
        <v>489</v>
      </c>
      <c r="D28" s="41" t="s">
        <v>138</v>
      </c>
      <c r="E28" s="43" t="s">
        <v>143</v>
      </c>
      <c r="F28" s="42" t="s">
        <v>490</v>
      </c>
      <c r="G28" s="42"/>
      <c r="H28" s="42" t="s">
        <v>491</v>
      </c>
      <c r="I28" s="42"/>
      <c r="J28" s="45">
        <f t="shared" si="0"/>
        <v>1966.7173604400002</v>
      </c>
      <c r="K28" s="42"/>
      <c r="L28" s="45">
        <f t="shared" si="1"/>
        <v>1966.7173604400002</v>
      </c>
      <c r="M28" s="42" t="s">
        <v>492</v>
      </c>
      <c r="N28" s="45">
        <v>179120.01566060001</v>
      </c>
      <c r="O28" s="42" t="s">
        <v>493</v>
      </c>
    </row>
    <row r="29" spans="1:15" ht="39" customHeight="1" x14ac:dyDescent="0.2">
      <c r="A29" s="42" t="s">
        <v>271</v>
      </c>
      <c r="B29" s="41" t="s">
        <v>272</v>
      </c>
      <c r="C29" s="41" t="s">
        <v>273</v>
      </c>
      <c r="D29" s="41" t="s">
        <v>138</v>
      </c>
      <c r="E29" s="43" t="s">
        <v>274</v>
      </c>
      <c r="F29" s="42" t="s">
        <v>494</v>
      </c>
      <c r="G29" s="42"/>
      <c r="H29" s="42" t="s">
        <v>495</v>
      </c>
      <c r="I29" s="42"/>
      <c r="J29" s="45">
        <f t="shared" si="0"/>
        <v>1851.16</v>
      </c>
      <c r="K29" s="42"/>
      <c r="L29" s="45">
        <f t="shared" si="1"/>
        <v>1851.16</v>
      </c>
      <c r="M29" s="42" t="s">
        <v>496</v>
      </c>
      <c r="N29" s="45">
        <v>180971.17566060001</v>
      </c>
      <c r="O29" s="42" t="s">
        <v>497</v>
      </c>
    </row>
    <row r="30" spans="1:15" ht="24" customHeight="1" x14ac:dyDescent="0.2">
      <c r="A30" s="42" t="s">
        <v>287</v>
      </c>
      <c r="B30" s="41" t="s">
        <v>115</v>
      </c>
      <c r="C30" s="41" t="s">
        <v>278</v>
      </c>
      <c r="D30" s="41" t="s">
        <v>263</v>
      </c>
      <c r="E30" s="43" t="s">
        <v>125</v>
      </c>
      <c r="F30" s="42" t="s">
        <v>479</v>
      </c>
      <c r="G30" s="42"/>
      <c r="H30" s="42" t="s">
        <v>498</v>
      </c>
      <c r="I30" s="42"/>
      <c r="J30" s="45">
        <f t="shared" si="0"/>
        <v>1786.4549999999999</v>
      </c>
      <c r="K30" s="42"/>
      <c r="L30" s="45">
        <f t="shared" si="1"/>
        <v>1786.4549999999999</v>
      </c>
      <c r="M30" s="42" t="s">
        <v>499</v>
      </c>
      <c r="N30" s="45">
        <v>182757.6306606</v>
      </c>
      <c r="O30" s="42" t="s">
        <v>500</v>
      </c>
    </row>
    <row r="31" spans="1:15" ht="25.5" customHeight="1" x14ac:dyDescent="0.2">
      <c r="A31" s="42" t="s">
        <v>501</v>
      </c>
      <c r="B31" s="41" t="s">
        <v>42</v>
      </c>
      <c r="C31" s="41" t="s">
        <v>502</v>
      </c>
      <c r="D31" s="41" t="s">
        <v>503</v>
      </c>
      <c r="E31" s="43" t="s">
        <v>125</v>
      </c>
      <c r="F31" s="42" t="s">
        <v>424</v>
      </c>
      <c r="G31" s="42"/>
      <c r="H31" s="42" t="s">
        <v>504</v>
      </c>
      <c r="I31" s="42"/>
      <c r="J31" s="45">
        <f t="shared" si="0"/>
        <v>1691.5236344109999</v>
      </c>
      <c r="K31" s="42"/>
      <c r="L31" s="45">
        <f t="shared" si="1"/>
        <v>1691.5236344109999</v>
      </c>
      <c r="M31" s="42" t="s">
        <v>505</v>
      </c>
      <c r="N31" s="45">
        <v>184449.15429499999</v>
      </c>
      <c r="O31" s="42" t="s">
        <v>506</v>
      </c>
    </row>
    <row r="32" spans="1:15" ht="25.5" customHeight="1" x14ac:dyDescent="0.2">
      <c r="A32" s="42" t="s">
        <v>507</v>
      </c>
      <c r="B32" s="41" t="s">
        <v>42</v>
      </c>
      <c r="C32" s="41" t="s">
        <v>508</v>
      </c>
      <c r="D32" s="41" t="s">
        <v>509</v>
      </c>
      <c r="E32" s="43" t="s">
        <v>125</v>
      </c>
      <c r="F32" s="42" t="s">
        <v>510</v>
      </c>
      <c r="G32" s="42"/>
      <c r="H32" s="42" t="s">
        <v>511</v>
      </c>
      <c r="I32" s="42"/>
      <c r="J32" s="45">
        <f t="shared" si="0"/>
        <v>1573.9170579999998</v>
      </c>
      <c r="K32" s="42"/>
      <c r="L32" s="45">
        <f t="shared" si="1"/>
        <v>1573.9170579999998</v>
      </c>
      <c r="M32" s="42" t="s">
        <v>512</v>
      </c>
      <c r="N32" s="45">
        <v>186023.07135300001</v>
      </c>
      <c r="O32" s="42" t="s">
        <v>513</v>
      </c>
    </row>
    <row r="33" spans="1:15" ht="25.5" customHeight="1" x14ac:dyDescent="0.2">
      <c r="A33" s="42" t="s">
        <v>514</v>
      </c>
      <c r="B33" s="41" t="s">
        <v>42</v>
      </c>
      <c r="C33" s="41" t="s">
        <v>515</v>
      </c>
      <c r="D33" s="41" t="s">
        <v>509</v>
      </c>
      <c r="E33" s="43" t="s">
        <v>125</v>
      </c>
      <c r="F33" s="42" t="s">
        <v>510</v>
      </c>
      <c r="G33" s="42"/>
      <c r="H33" s="42" t="s">
        <v>516</v>
      </c>
      <c r="I33" s="42"/>
      <c r="J33" s="45">
        <f t="shared" si="0"/>
        <v>1377.1774257499999</v>
      </c>
      <c r="K33" s="42"/>
      <c r="L33" s="45">
        <f t="shared" si="1"/>
        <v>1377.1774257499999</v>
      </c>
      <c r="M33" s="42" t="s">
        <v>517</v>
      </c>
      <c r="N33" s="45">
        <v>187400.24877880001</v>
      </c>
      <c r="O33" s="42" t="s">
        <v>518</v>
      </c>
    </row>
    <row r="34" spans="1:15" ht="25.5" customHeight="1" x14ac:dyDescent="0.2">
      <c r="A34" s="42" t="s">
        <v>519</v>
      </c>
      <c r="B34" s="41" t="s">
        <v>42</v>
      </c>
      <c r="C34" s="41" t="s">
        <v>520</v>
      </c>
      <c r="D34" s="41" t="s">
        <v>509</v>
      </c>
      <c r="E34" s="43" t="s">
        <v>125</v>
      </c>
      <c r="F34" s="42" t="s">
        <v>521</v>
      </c>
      <c r="G34" s="42"/>
      <c r="H34" s="42" t="s">
        <v>522</v>
      </c>
      <c r="I34" s="42"/>
      <c r="J34" s="45">
        <f t="shared" si="0"/>
        <v>1348.1955397279999</v>
      </c>
      <c r="K34" s="42"/>
      <c r="L34" s="45">
        <f t="shared" si="1"/>
        <v>1348.1955397279999</v>
      </c>
      <c r="M34" s="42" t="s">
        <v>523</v>
      </c>
      <c r="N34" s="45">
        <v>188748.4443185</v>
      </c>
      <c r="O34" s="42" t="s">
        <v>524</v>
      </c>
    </row>
    <row r="35" spans="1:15" ht="24" customHeight="1" x14ac:dyDescent="0.2">
      <c r="A35" s="42" t="s">
        <v>281</v>
      </c>
      <c r="B35" s="41" t="s">
        <v>277</v>
      </c>
      <c r="C35" s="41" t="s">
        <v>282</v>
      </c>
      <c r="D35" s="41" t="s">
        <v>138</v>
      </c>
      <c r="E35" s="43" t="s">
        <v>143</v>
      </c>
      <c r="F35" s="42" t="s">
        <v>525</v>
      </c>
      <c r="G35" s="42"/>
      <c r="H35" s="42" t="s">
        <v>526</v>
      </c>
      <c r="I35" s="42"/>
      <c r="J35" s="45">
        <f t="shared" si="0"/>
        <v>1321.6499999999999</v>
      </c>
      <c r="K35" s="42"/>
      <c r="L35" s="45">
        <f t="shared" si="1"/>
        <v>1321.6499999999999</v>
      </c>
      <c r="M35" s="42" t="s">
        <v>527</v>
      </c>
      <c r="N35" s="45">
        <v>190070.09431849999</v>
      </c>
      <c r="O35" s="42" t="s">
        <v>528</v>
      </c>
    </row>
    <row r="36" spans="1:15" ht="24" customHeight="1" x14ac:dyDescent="0.2">
      <c r="A36" s="42" t="s">
        <v>529</v>
      </c>
      <c r="B36" s="41" t="s">
        <v>42</v>
      </c>
      <c r="C36" s="41" t="s">
        <v>530</v>
      </c>
      <c r="D36" s="41" t="s">
        <v>138</v>
      </c>
      <c r="E36" s="43" t="s">
        <v>143</v>
      </c>
      <c r="F36" s="42" t="s">
        <v>531</v>
      </c>
      <c r="G36" s="42"/>
      <c r="H36" s="42" t="s">
        <v>532</v>
      </c>
      <c r="I36" s="42"/>
      <c r="J36" s="45">
        <f t="shared" si="0"/>
        <v>1217.443329644</v>
      </c>
      <c r="K36" s="42"/>
      <c r="L36" s="45">
        <f t="shared" si="1"/>
        <v>1217.443329644</v>
      </c>
      <c r="M36" s="42" t="s">
        <v>533</v>
      </c>
      <c r="N36" s="45">
        <v>191287.5376481</v>
      </c>
      <c r="O36" s="42" t="s">
        <v>534</v>
      </c>
    </row>
    <row r="37" spans="1:15" ht="25.5" customHeight="1" x14ac:dyDescent="0.2">
      <c r="A37" s="42" t="s">
        <v>535</v>
      </c>
      <c r="B37" s="41" t="s">
        <v>42</v>
      </c>
      <c r="C37" s="41" t="s">
        <v>536</v>
      </c>
      <c r="D37" s="41" t="s">
        <v>509</v>
      </c>
      <c r="E37" s="43" t="s">
        <v>125</v>
      </c>
      <c r="F37" s="42" t="s">
        <v>537</v>
      </c>
      <c r="G37" s="42"/>
      <c r="H37" s="42" t="s">
        <v>538</v>
      </c>
      <c r="I37" s="42"/>
      <c r="J37" s="45">
        <f t="shared" si="0"/>
        <v>1179.4214856840001</v>
      </c>
      <c r="K37" s="42"/>
      <c r="L37" s="45">
        <f t="shared" si="1"/>
        <v>1179.4214856840001</v>
      </c>
      <c r="M37" s="42" t="s">
        <v>539</v>
      </c>
      <c r="N37" s="45">
        <v>192466.9591338</v>
      </c>
      <c r="O37" s="42" t="s">
        <v>540</v>
      </c>
    </row>
    <row r="38" spans="1:15" ht="25.5" customHeight="1" x14ac:dyDescent="0.2">
      <c r="A38" s="42" t="s">
        <v>541</v>
      </c>
      <c r="B38" s="41" t="s">
        <v>42</v>
      </c>
      <c r="C38" s="41" t="s">
        <v>542</v>
      </c>
      <c r="D38" s="41" t="s">
        <v>138</v>
      </c>
      <c r="E38" s="43" t="s">
        <v>143</v>
      </c>
      <c r="F38" s="42" t="s">
        <v>543</v>
      </c>
      <c r="G38" s="42"/>
      <c r="H38" s="42" t="s">
        <v>544</v>
      </c>
      <c r="I38" s="42"/>
      <c r="J38" s="45">
        <f t="shared" ref="J38:J69" si="2">F38*H38</f>
        <v>1152.803066085</v>
      </c>
      <c r="K38" s="42"/>
      <c r="L38" s="45">
        <f t="shared" ref="L38:L69" si="3">J38</f>
        <v>1152.803066085</v>
      </c>
      <c r="M38" s="42" t="s">
        <v>545</v>
      </c>
      <c r="N38" s="45">
        <v>193619.7621999</v>
      </c>
      <c r="O38" s="42" t="s">
        <v>546</v>
      </c>
    </row>
    <row r="39" spans="1:15" ht="24" customHeight="1" x14ac:dyDescent="0.2">
      <c r="A39" s="42" t="s">
        <v>547</v>
      </c>
      <c r="B39" s="41" t="s">
        <v>42</v>
      </c>
      <c r="C39" s="41" t="s">
        <v>548</v>
      </c>
      <c r="D39" s="41" t="s">
        <v>263</v>
      </c>
      <c r="E39" s="43" t="s">
        <v>125</v>
      </c>
      <c r="F39" s="42" t="s">
        <v>549</v>
      </c>
      <c r="G39" s="42"/>
      <c r="H39" s="42" t="s">
        <v>391</v>
      </c>
      <c r="I39" s="42"/>
      <c r="J39" s="45">
        <f t="shared" si="2"/>
        <v>1113.2196530399999</v>
      </c>
      <c r="K39" s="42"/>
      <c r="L39" s="45">
        <f t="shared" si="3"/>
        <v>1113.2196530399999</v>
      </c>
      <c r="M39" s="42" t="s">
        <v>550</v>
      </c>
      <c r="N39" s="45">
        <v>194732.9818529</v>
      </c>
      <c r="O39" s="42" t="s">
        <v>551</v>
      </c>
    </row>
    <row r="40" spans="1:15" ht="24" customHeight="1" x14ac:dyDescent="0.2">
      <c r="A40" s="42" t="s">
        <v>552</v>
      </c>
      <c r="B40" s="41" t="s">
        <v>42</v>
      </c>
      <c r="C40" s="41" t="s">
        <v>553</v>
      </c>
      <c r="D40" s="41" t="s">
        <v>138</v>
      </c>
      <c r="E40" s="43" t="s">
        <v>143</v>
      </c>
      <c r="F40" s="42" t="s">
        <v>554</v>
      </c>
      <c r="G40" s="42"/>
      <c r="H40" s="42" t="s">
        <v>555</v>
      </c>
      <c r="I40" s="42"/>
      <c r="J40" s="45">
        <f t="shared" si="2"/>
        <v>995.84795116600003</v>
      </c>
      <c r="K40" s="42"/>
      <c r="L40" s="45">
        <f t="shared" si="3"/>
        <v>995.84795116600003</v>
      </c>
      <c r="M40" s="42" t="s">
        <v>556</v>
      </c>
      <c r="N40" s="45">
        <v>195728.82980410001</v>
      </c>
      <c r="O40" s="42" t="s">
        <v>557</v>
      </c>
    </row>
    <row r="41" spans="1:15" ht="51.75" customHeight="1" x14ac:dyDescent="0.2">
      <c r="A41" s="42" t="s">
        <v>558</v>
      </c>
      <c r="B41" s="41" t="s">
        <v>42</v>
      </c>
      <c r="C41" s="41" t="s">
        <v>559</v>
      </c>
      <c r="D41" s="41" t="s">
        <v>509</v>
      </c>
      <c r="E41" s="43" t="s">
        <v>49</v>
      </c>
      <c r="F41" s="42" t="s">
        <v>560</v>
      </c>
      <c r="G41" s="42"/>
      <c r="H41" s="42" t="s">
        <v>561</v>
      </c>
      <c r="I41" s="42"/>
      <c r="J41" s="45">
        <f t="shared" si="2"/>
        <v>924.24146972299991</v>
      </c>
      <c r="K41" s="42"/>
      <c r="L41" s="45">
        <f t="shared" si="3"/>
        <v>924.24146972299991</v>
      </c>
      <c r="M41" s="42" t="s">
        <v>562</v>
      </c>
      <c r="N41" s="45">
        <v>196653.07127379999</v>
      </c>
      <c r="O41" s="42" t="s">
        <v>563</v>
      </c>
    </row>
    <row r="42" spans="1:15" ht="39" customHeight="1" x14ac:dyDescent="0.2">
      <c r="A42" s="42" t="s">
        <v>564</v>
      </c>
      <c r="B42" s="41" t="s">
        <v>42</v>
      </c>
      <c r="C42" s="41" t="s">
        <v>565</v>
      </c>
      <c r="D42" s="41" t="s">
        <v>138</v>
      </c>
      <c r="E42" s="43" t="s">
        <v>44</v>
      </c>
      <c r="F42" s="42" t="s">
        <v>566</v>
      </c>
      <c r="G42" s="42"/>
      <c r="H42" s="42" t="s">
        <v>567</v>
      </c>
      <c r="I42" s="42"/>
      <c r="J42" s="45">
        <f t="shared" si="2"/>
        <v>893.78113949999999</v>
      </c>
      <c r="K42" s="42"/>
      <c r="L42" s="45">
        <f t="shared" si="3"/>
        <v>893.78113949999999</v>
      </c>
      <c r="M42" s="42" t="s">
        <v>568</v>
      </c>
      <c r="N42" s="45">
        <v>197546.85241329999</v>
      </c>
      <c r="O42" s="42" t="s">
        <v>569</v>
      </c>
    </row>
    <row r="43" spans="1:15" ht="25.5" customHeight="1" x14ac:dyDescent="0.2">
      <c r="A43" s="42" t="s">
        <v>570</v>
      </c>
      <c r="B43" s="41" t="s">
        <v>42</v>
      </c>
      <c r="C43" s="41" t="s">
        <v>571</v>
      </c>
      <c r="D43" s="41" t="s">
        <v>509</v>
      </c>
      <c r="E43" s="43" t="s">
        <v>127</v>
      </c>
      <c r="F43" s="42" t="s">
        <v>572</v>
      </c>
      <c r="G43" s="42"/>
      <c r="H43" s="42" t="s">
        <v>573</v>
      </c>
      <c r="I43" s="42"/>
      <c r="J43" s="45">
        <f t="shared" si="2"/>
        <v>892.47</v>
      </c>
      <c r="K43" s="42"/>
      <c r="L43" s="45">
        <f t="shared" si="3"/>
        <v>892.47</v>
      </c>
      <c r="M43" s="42" t="s">
        <v>568</v>
      </c>
      <c r="N43" s="45">
        <v>198439.32241329999</v>
      </c>
      <c r="O43" s="42" t="s">
        <v>574</v>
      </c>
    </row>
    <row r="44" spans="1:15" ht="39" customHeight="1" x14ac:dyDescent="0.2">
      <c r="A44" s="42" t="s">
        <v>257</v>
      </c>
      <c r="B44" s="41" t="s">
        <v>42</v>
      </c>
      <c r="C44" s="41" t="s">
        <v>258</v>
      </c>
      <c r="D44" s="41" t="s">
        <v>138</v>
      </c>
      <c r="E44" s="43" t="s">
        <v>84</v>
      </c>
      <c r="F44" s="42" t="s">
        <v>575</v>
      </c>
      <c r="G44" s="42"/>
      <c r="H44" s="42" t="s">
        <v>576</v>
      </c>
      <c r="I44" s="42"/>
      <c r="J44" s="45">
        <f t="shared" si="2"/>
        <v>838.20988482000007</v>
      </c>
      <c r="K44" s="42"/>
      <c r="L44" s="45">
        <f t="shared" si="3"/>
        <v>838.20988482000007</v>
      </c>
      <c r="M44" s="42" t="s">
        <v>577</v>
      </c>
      <c r="N44" s="45">
        <v>199277.53229810001</v>
      </c>
      <c r="O44" s="42" t="s">
        <v>578</v>
      </c>
    </row>
    <row r="45" spans="1:15" ht="25.5" customHeight="1" x14ac:dyDescent="0.2">
      <c r="A45" s="42" t="s">
        <v>579</v>
      </c>
      <c r="B45" s="41" t="s">
        <v>42</v>
      </c>
      <c r="C45" s="41" t="s">
        <v>580</v>
      </c>
      <c r="D45" s="41" t="s">
        <v>138</v>
      </c>
      <c r="E45" s="43" t="s">
        <v>84</v>
      </c>
      <c r="F45" s="42" t="s">
        <v>581</v>
      </c>
      <c r="G45" s="42"/>
      <c r="H45" s="42" t="s">
        <v>582</v>
      </c>
      <c r="I45" s="42"/>
      <c r="J45" s="45">
        <f t="shared" si="2"/>
        <v>814.20488411999997</v>
      </c>
      <c r="K45" s="42"/>
      <c r="L45" s="45">
        <f t="shared" si="3"/>
        <v>814.20488411999997</v>
      </c>
      <c r="M45" s="42" t="s">
        <v>583</v>
      </c>
      <c r="N45" s="45">
        <v>200091.73718220001</v>
      </c>
      <c r="O45" s="42" t="s">
        <v>584</v>
      </c>
    </row>
    <row r="46" spans="1:15" ht="25.5" customHeight="1" x14ac:dyDescent="0.2">
      <c r="A46" s="42" t="s">
        <v>585</v>
      </c>
      <c r="B46" s="41" t="s">
        <v>42</v>
      </c>
      <c r="C46" s="41" t="s">
        <v>586</v>
      </c>
      <c r="D46" s="41" t="s">
        <v>138</v>
      </c>
      <c r="E46" s="43" t="s">
        <v>127</v>
      </c>
      <c r="F46" s="42" t="s">
        <v>572</v>
      </c>
      <c r="G46" s="42"/>
      <c r="H46" s="42" t="s">
        <v>587</v>
      </c>
      <c r="I46" s="42"/>
      <c r="J46" s="45">
        <f t="shared" si="2"/>
        <v>793.44</v>
      </c>
      <c r="K46" s="42"/>
      <c r="L46" s="45">
        <f t="shared" si="3"/>
        <v>793.44</v>
      </c>
      <c r="M46" s="42" t="s">
        <v>588</v>
      </c>
      <c r="N46" s="45">
        <v>200885.17718219999</v>
      </c>
      <c r="O46" s="42" t="s">
        <v>589</v>
      </c>
    </row>
    <row r="47" spans="1:15" ht="25.5" customHeight="1" x14ac:dyDescent="0.2">
      <c r="A47" s="42" t="s">
        <v>590</v>
      </c>
      <c r="B47" s="41" t="s">
        <v>42</v>
      </c>
      <c r="C47" s="41" t="s">
        <v>591</v>
      </c>
      <c r="D47" s="41" t="s">
        <v>509</v>
      </c>
      <c r="E47" s="43" t="s">
        <v>125</v>
      </c>
      <c r="F47" s="42" t="s">
        <v>537</v>
      </c>
      <c r="G47" s="42"/>
      <c r="H47" s="42" t="s">
        <v>592</v>
      </c>
      <c r="I47" s="42"/>
      <c r="J47" s="45">
        <f t="shared" si="2"/>
        <v>778.72059631700006</v>
      </c>
      <c r="K47" s="42"/>
      <c r="L47" s="45">
        <f t="shared" si="3"/>
        <v>778.72059631700006</v>
      </c>
      <c r="M47" s="42" t="s">
        <v>588</v>
      </c>
      <c r="N47" s="45">
        <v>201663.89777849999</v>
      </c>
      <c r="O47" s="42" t="s">
        <v>593</v>
      </c>
    </row>
    <row r="48" spans="1:15" ht="51.75" customHeight="1" x14ac:dyDescent="0.2">
      <c r="A48" s="66" t="s">
        <v>594</v>
      </c>
      <c r="B48" s="67" t="s">
        <v>42</v>
      </c>
      <c r="C48" s="67" t="s">
        <v>595</v>
      </c>
      <c r="D48" s="67" t="s">
        <v>509</v>
      </c>
      <c r="E48" s="68" t="s">
        <v>596</v>
      </c>
      <c r="F48" s="66" t="s">
        <v>597</v>
      </c>
      <c r="G48" s="66"/>
      <c r="H48" s="66" t="s">
        <v>598</v>
      </c>
      <c r="I48" s="66"/>
      <c r="J48" s="69">
        <f t="shared" si="2"/>
        <v>734.92678111999999</v>
      </c>
      <c r="K48" s="66"/>
      <c r="L48" s="69">
        <f t="shared" si="3"/>
        <v>734.92678111999999</v>
      </c>
      <c r="M48" s="66" t="s">
        <v>599</v>
      </c>
      <c r="N48" s="69">
        <v>202398.82455960001</v>
      </c>
      <c r="O48" s="66" t="s">
        <v>600</v>
      </c>
    </row>
    <row r="49" spans="1:15" ht="25.5" customHeight="1" x14ac:dyDescent="0.2">
      <c r="A49" s="66" t="s">
        <v>601</v>
      </c>
      <c r="B49" s="67" t="s">
        <v>42</v>
      </c>
      <c r="C49" s="67" t="s">
        <v>602</v>
      </c>
      <c r="D49" s="67" t="s">
        <v>509</v>
      </c>
      <c r="E49" s="68" t="s">
        <v>125</v>
      </c>
      <c r="F49" s="66" t="s">
        <v>521</v>
      </c>
      <c r="G49" s="66"/>
      <c r="H49" s="66" t="s">
        <v>603</v>
      </c>
      <c r="I49" s="66"/>
      <c r="J49" s="69">
        <f t="shared" si="2"/>
        <v>613.55006598399996</v>
      </c>
      <c r="K49" s="66"/>
      <c r="L49" s="69">
        <f t="shared" si="3"/>
        <v>613.55006598399996</v>
      </c>
      <c r="M49" s="66" t="s">
        <v>604</v>
      </c>
      <c r="N49" s="69">
        <v>203012.3746256</v>
      </c>
      <c r="O49" s="66" t="s">
        <v>605</v>
      </c>
    </row>
    <row r="50" spans="1:15" ht="39" customHeight="1" x14ac:dyDescent="0.2">
      <c r="A50" s="66" t="s">
        <v>255</v>
      </c>
      <c r="B50" s="67" t="s">
        <v>42</v>
      </c>
      <c r="C50" s="67" t="s">
        <v>256</v>
      </c>
      <c r="D50" s="67" t="s">
        <v>138</v>
      </c>
      <c r="E50" s="68" t="s">
        <v>49</v>
      </c>
      <c r="F50" s="66" t="s">
        <v>494</v>
      </c>
      <c r="G50" s="66"/>
      <c r="H50" s="66" t="s">
        <v>606</v>
      </c>
      <c r="I50" s="66"/>
      <c r="J50" s="69">
        <f t="shared" si="2"/>
        <v>578.01</v>
      </c>
      <c r="K50" s="66"/>
      <c r="L50" s="69">
        <f t="shared" si="3"/>
        <v>578.01</v>
      </c>
      <c r="M50" s="66" t="s">
        <v>607</v>
      </c>
      <c r="N50" s="69">
        <v>203590.38462560001</v>
      </c>
      <c r="O50" s="66" t="s">
        <v>608</v>
      </c>
    </row>
    <row r="51" spans="1:15" ht="25.5" customHeight="1" x14ac:dyDescent="0.2">
      <c r="A51" s="66" t="s">
        <v>609</v>
      </c>
      <c r="B51" s="67" t="s">
        <v>42</v>
      </c>
      <c r="C51" s="67" t="s">
        <v>610</v>
      </c>
      <c r="D51" s="67" t="s">
        <v>138</v>
      </c>
      <c r="E51" s="68" t="s">
        <v>143</v>
      </c>
      <c r="F51" s="66" t="s">
        <v>611</v>
      </c>
      <c r="G51" s="66"/>
      <c r="H51" s="66" t="s">
        <v>612</v>
      </c>
      <c r="I51" s="66"/>
      <c r="J51" s="69">
        <f t="shared" si="2"/>
        <v>554.87974831999998</v>
      </c>
      <c r="K51" s="66"/>
      <c r="L51" s="69">
        <f t="shared" si="3"/>
        <v>554.87974831999998</v>
      </c>
      <c r="M51" s="66" t="s">
        <v>613</v>
      </c>
      <c r="N51" s="69">
        <v>204145.26437389999</v>
      </c>
      <c r="O51" s="66" t="s">
        <v>614</v>
      </c>
    </row>
    <row r="52" spans="1:15" ht="24" customHeight="1" x14ac:dyDescent="0.2">
      <c r="A52" s="66" t="s">
        <v>234</v>
      </c>
      <c r="B52" s="67" t="s">
        <v>42</v>
      </c>
      <c r="C52" s="67" t="s">
        <v>235</v>
      </c>
      <c r="D52" s="67" t="s">
        <v>138</v>
      </c>
      <c r="E52" s="68" t="s">
        <v>227</v>
      </c>
      <c r="F52" s="66" t="s">
        <v>615</v>
      </c>
      <c r="G52" s="66"/>
      <c r="H52" s="66" t="s">
        <v>616</v>
      </c>
      <c r="I52" s="66"/>
      <c r="J52" s="69">
        <f t="shared" si="2"/>
        <v>540.34948800000006</v>
      </c>
      <c r="K52" s="66"/>
      <c r="L52" s="69">
        <f t="shared" si="3"/>
        <v>540.34948800000006</v>
      </c>
      <c r="M52" s="66" t="s">
        <v>617</v>
      </c>
      <c r="N52" s="69">
        <v>204685.6138619</v>
      </c>
      <c r="O52" s="66" t="s">
        <v>618</v>
      </c>
    </row>
    <row r="53" spans="1:15" ht="24" customHeight="1" x14ac:dyDescent="0.2">
      <c r="A53" s="66" t="s">
        <v>619</v>
      </c>
      <c r="B53" s="67" t="s">
        <v>42</v>
      </c>
      <c r="C53" s="67" t="s">
        <v>620</v>
      </c>
      <c r="D53" s="67" t="s">
        <v>138</v>
      </c>
      <c r="E53" s="68" t="s">
        <v>143</v>
      </c>
      <c r="F53" s="66" t="s">
        <v>621</v>
      </c>
      <c r="G53" s="66"/>
      <c r="H53" s="66" t="s">
        <v>622</v>
      </c>
      <c r="I53" s="66"/>
      <c r="J53" s="69">
        <f t="shared" si="2"/>
        <v>517.93914955800005</v>
      </c>
      <c r="K53" s="66"/>
      <c r="L53" s="69">
        <f t="shared" si="3"/>
        <v>517.93914955800005</v>
      </c>
      <c r="M53" s="66" t="s">
        <v>623</v>
      </c>
      <c r="N53" s="69">
        <v>205203.55301149999</v>
      </c>
      <c r="O53" s="66" t="s">
        <v>624</v>
      </c>
    </row>
    <row r="54" spans="1:15" ht="25.5" customHeight="1" x14ac:dyDescent="0.2">
      <c r="A54" s="66" t="s">
        <v>625</v>
      </c>
      <c r="B54" s="67" t="s">
        <v>42</v>
      </c>
      <c r="C54" s="67" t="s">
        <v>626</v>
      </c>
      <c r="D54" s="67" t="s">
        <v>138</v>
      </c>
      <c r="E54" s="68" t="s">
        <v>227</v>
      </c>
      <c r="F54" s="66" t="s">
        <v>627</v>
      </c>
      <c r="G54" s="66"/>
      <c r="H54" s="66" t="s">
        <v>628</v>
      </c>
      <c r="I54" s="66"/>
      <c r="J54" s="69">
        <f t="shared" si="2"/>
        <v>513.78905087999999</v>
      </c>
      <c r="K54" s="66"/>
      <c r="L54" s="69">
        <f t="shared" si="3"/>
        <v>513.78905087999999</v>
      </c>
      <c r="M54" s="66" t="s">
        <v>623</v>
      </c>
      <c r="N54" s="69">
        <v>205717.34206240001</v>
      </c>
      <c r="O54" s="66" t="s">
        <v>629</v>
      </c>
    </row>
    <row r="55" spans="1:15" ht="51.75" customHeight="1" x14ac:dyDescent="0.2">
      <c r="A55" s="66" t="s">
        <v>266</v>
      </c>
      <c r="B55" s="67" t="s">
        <v>105</v>
      </c>
      <c r="C55" s="67" t="s">
        <v>267</v>
      </c>
      <c r="D55" s="67" t="s">
        <v>138</v>
      </c>
      <c r="E55" s="68" t="s">
        <v>107</v>
      </c>
      <c r="F55" s="66" t="s">
        <v>494</v>
      </c>
      <c r="G55" s="66"/>
      <c r="H55" s="66" t="s">
        <v>630</v>
      </c>
      <c r="I55" s="66"/>
      <c r="J55" s="69">
        <f t="shared" si="2"/>
        <v>458.65</v>
      </c>
      <c r="K55" s="66"/>
      <c r="L55" s="69">
        <f t="shared" si="3"/>
        <v>458.65</v>
      </c>
      <c r="M55" s="66" t="s">
        <v>631</v>
      </c>
      <c r="N55" s="69">
        <v>206175.99206240001</v>
      </c>
      <c r="O55" s="66" t="s">
        <v>632</v>
      </c>
    </row>
    <row r="56" spans="1:15" ht="24" customHeight="1" x14ac:dyDescent="0.2">
      <c r="A56" s="66" t="s">
        <v>633</v>
      </c>
      <c r="B56" s="67" t="s">
        <v>42</v>
      </c>
      <c r="C56" s="67" t="s">
        <v>634</v>
      </c>
      <c r="D56" s="67" t="s">
        <v>263</v>
      </c>
      <c r="E56" s="68" t="s">
        <v>125</v>
      </c>
      <c r="F56" s="66" t="s">
        <v>635</v>
      </c>
      <c r="G56" s="66"/>
      <c r="H56" s="66" t="s">
        <v>636</v>
      </c>
      <c r="I56" s="66"/>
      <c r="J56" s="69">
        <f t="shared" si="2"/>
        <v>426.35886034499998</v>
      </c>
      <c r="K56" s="66"/>
      <c r="L56" s="69">
        <f t="shared" si="3"/>
        <v>426.35886034499998</v>
      </c>
      <c r="M56" s="66" t="s">
        <v>637</v>
      </c>
      <c r="N56" s="69">
        <v>206602.35092269999</v>
      </c>
      <c r="O56" s="66" t="s">
        <v>638</v>
      </c>
    </row>
    <row r="57" spans="1:15" ht="25.5" customHeight="1" x14ac:dyDescent="0.2">
      <c r="A57" s="66" t="s">
        <v>639</v>
      </c>
      <c r="B57" s="67" t="s">
        <v>42</v>
      </c>
      <c r="C57" s="67" t="s">
        <v>640</v>
      </c>
      <c r="D57" s="67" t="s">
        <v>263</v>
      </c>
      <c r="E57" s="68" t="s">
        <v>125</v>
      </c>
      <c r="F57" s="66" t="s">
        <v>641</v>
      </c>
      <c r="G57" s="66"/>
      <c r="H57" s="66" t="s">
        <v>642</v>
      </c>
      <c r="I57" s="66"/>
      <c r="J57" s="69">
        <f t="shared" si="2"/>
        <v>410.967663808</v>
      </c>
      <c r="K57" s="66"/>
      <c r="L57" s="69">
        <f t="shared" si="3"/>
        <v>410.967663808</v>
      </c>
      <c r="M57" s="66" t="s">
        <v>643</v>
      </c>
      <c r="N57" s="69">
        <v>207013.31858650001</v>
      </c>
      <c r="O57" s="66" t="s">
        <v>644</v>
      </c>
    </row>
    <row r="58" spans="1:15" ht="39" customHeight="1" x14ac:dyDescent="0.2">
      <c r="A58" s="66" t="s">
        <v>139</v>
      </c>
      <c r="B58" s="67" t="s">
        <v>42</v>
      </c>
      <c r="C58" s="67" t="s">
        <v>140</v>
      </c>
      <c r="D58" s="67" t="s">
        <v>138</v>
      </c>
      <c r="E58" s="68" t="s">
        <v>44</v>
      </c>
      <c r="F58" s="66" t="s">
        <v>645</v>
      </c>
      <c r="G58" s="66"/>
      <c r="H58" s="66" t="s">
        <v>646</v>
      </c>
      <c r="I58" s="66"/>
      <c r="J58" s="69">
        <f t="shared" si="2"/>
        <v>393.43500000000006</v>
      </c>
      <c r="K58" s="66"/>
      <c r="L58" s="69">
        <f t="shared" si="3"/>
        <v>393.43500000000006</v>
      </c>
      <c r="M58" s="66" t="s">
        <v>647</v>
      </c>
      <c r="N58" s="69">
        <v>207406.75358650001</v>
      </c>
      <c r="O58" s="66" t="s">
        <v>648</v>
      </c>
    </row>
    <row r="59" spans="1:15" ht="51.75" customHeight="1" x14ac:dyDescent="0.2">
      <c r="A59" s="66" t="s">
        <v>649</v>
      </c>
      <c r="B59" s="67" t="s">
        <v>42</v>
      </c>
      <c r="C59" s="67" t="s">
        <v>650</v>
      </c>
      <c r="D59" s="67" t="s">
        <v>138</v>
      </c>
      <c r="E59" s="68" t="s">
        <v>53</v>
      </c>
      <c r="F59" s="66" t="s">
        <v>651</v>
      </c>
      <c r="G59" s="66"/>
      <c r="H59" s="66" t="s">
        <v>652</v>
      </c>
      <c r="I59" s="66"/>
      <c r="J59" s="69">
        <f t="shared" si="2"/>
        <v>375.65432860800001</v>
      </c>
      <c r="K59" s="66"/>
      <c r="L59" s="69">
        <f t="shared" si="3"/>
        <v>375.65432860800001</v>
      </c>
      <c r="M59" s="66" t="s">
        <v>647</v>
      </c>
      <c r="N59" s="69">
        <v>207782.40791509999</v>
      </c>
      <c r="O59" s="66" t="s">
        <v>653</v>
      </c>
    </row>
    <row r="60" spans="1:15" ht="25.5" customHeight="1" x14ac:dyDescent="0.2">
      <c r="A60" s="66" t="s">
        <v>654</v>
      </c>
      <c r="B60" s="67" t="s">
        <v>42</v>
      </c>
      <c r="C60" s="67" t="s">
        <v>655</v>
      </c>
      <c r="D60" s="67" t="s">
        <v>138</v>
      </c>
      <c r="E60" s="68" t="s">
        <v>84</v>
      </c>
      <c r="F60" s="66" t="s">
        <v>656</v>
      </c>
      <c r="G60" s="66"/>
      <c r="H60" s="66" t="s">
        <v>657</v>
      </c>
      <c r="I60" s="66"/>
      <c r="J60" s="69">
        <f t="shared" si="2"/>
        <v>338.77296347700002</v>
      </c>
      <c r="K60" s="66"/>
      <c r="L60" s="69">
        <f t="shared" si="3"/>
        <v>338.77296347700002</v>
      </c>
      <c r="M60" s="66" t="s">
        <v>658</v>
      </c>
      <c r="N60" s="69">
        <v>208121.18087859999</v>
      </c>
      <c r="O60" s="66" t="s">
        <v>659</v>
      </c>
    </row>
    <row r="61" spans="1:15" ht="39" customHeight="1" x14ac:dyDescent="0.2">
      <c r="A61" s="66" t="s">
        <v>213</v>
      </c>
      <c r="B61" s="67" t="s">
        <v>42</v>
      </c>
      <c r="C61" s="67" t="s">
        <v>214</v>
      </c>
      <c r="D61" s="67" t="s">
        <v>138</v>
      </c>
      <c r="E61" s="68" t="s">
        <v>84</v>
      </c>
      <c r="F61" s="66" t="s">
        <v>660</v>
      </c>
      <c r="G61" s="66"/>
      <c r="H61" s="66" t="s">
        <v>661</v>
      </c>
      <c r="I61" s="66"/>
      <c r="J61" s="69">
        <f t="shared" si="2"/>
        <v>338.59356000000002</v>
      </c>
      <c r="K61" s="66"/>
      <c r="L61" s="69">
        <f t="shared" si="3"/>
        <v>338.59356000000002</v>
      </c>
      <c r="M61" s="66" t="s">
        <v>658</v>
      </c>
      <c r="N61" s="69">
        <v>208459.7744386</v>
      </c>
      <c r="O61" s="66" t="s">
        <v>662</v>
      </c>
    </row>
    <row r="62" spans="1:15" ht="25.5" customHeight="1" x14ac:dyDescent="0.2">
      <c r="A62" s="66" t="s">
        <v>663</v>
      </c>
      <c r="B62" s="67" t="s">
        <v>42</v>
      </c>
      <c r="C62" s="67" t="s">
        <v>664</v>
      </c>
      <c r="D62" s="67" t="s">
        <v>263</v>
      </c>
      <c r="E62" s="68" t="s">
        <v>125</v>
      </c>
      <c r="F62" s="66" t="s">
        <v>665</v>
      </c>
      <c r="G62" s="66"/>
      <c r="H62" s="66" t="s">
        <v>666</v>
      </c>
      <c r="I62" s="66"/>
      <c r="J62" s="69">
        <f t="shared" si="2"/>
        <v>331.53890446700001</v>
      </c>
      <c r="K62" s="66"/>
      <c r="L62" s="69">
        <f t="shared" si="3"/>
        <v>331.53890446700001</v>
      </c>
      <c r="M62" s="66" t="s">
        <v>658</v>
      </c>
      <c r="N62" s="69">
        <v>208791.31334309999</v>
      </c>
      <c r="O62" s="66" t="s">
        <v>667</v>
      </c>
    </row>
    <row r="63" spans="1:15" ht="24" customHeight="1" x14ac:dyDescent="0.2">
      <c r="A63" s="66" t="s">
        <v>668</v>
      </c>
      <c r="B63" s="67" t="s">
        <v>42</v>
      </c>
      <c r="C63" s="67" t="s">
        <v>669</v>
      </c>
      <c r="D63" s="67" t="s">
        <v>263</v>
      </c>
      <c r="E63" s="68" t="s">
        <v>125</v>
      </c>
      <c r="F63" s="66" t="s">
        <v>670</v>
      </c>
      <c r="G63" s="66"/>
      <c r="H63" s="66" t="s">
        <v>671</v>
      </c>
      <c r="I63" s="66"/>
      <c r="J63" s="69">
        <f t="shared" si="2"/>
        <v>330.00915947999999</v>
      </c>
      <c r="K63" s="66"/>
      <c r="L63" s="69">
        <f t="shared" si="3"/>
        <v>330.00915947999999</v>
      </c>
      <c r="M63" s="66" t="s">
        <v>672</v>
      </c>
      <c r="N63" s="69">
        <v>209121.3225026</v>
      </c>
      <c r="O63" s="66" t="s">
        <v>673</v>
      </c>
    </row>
    <row r="64" spans="1:15" ht="24" customHeight="1" x14ac:dyDescent="0.2">
      <c r="A64" s="66" t="s">
        <v>162</v>
      </c>
      <c r="B64" s="67" t="s">
        <v>47</v>
      </c>
      <c r="C64" s="67" t="s">
        <v>163</v>
      </c>
      <c r="D64" s="67" t="s">
        <v>138</v>
      </c>
      <c r="E64" s="68" t="s">
        <v>53</v>
      </c>
      <c r="F64" s="66" t="s">
        <v>674</v>
      </c>
      <c r="G64" s="66"/>
      <c r="H64" s="66" t="s">
        <v>675</v>
      </c>
      <c r="I64" s="66"/>
      <c r="J64" s="69">
        <f t="shared" si="2"/>
        <v>314.76</v>
      </c>
      <c r="K64" s="66"/>
      <c r="L64" s="69">
        <f t="shared" si="3"/>
        <v>314.76</v>
      </c>
      <c r="M64" s="66" t="s">
        <v>672</v>
      </c>
      <c r="N64" s="69">
        <v>209436.08250260001</v>
      </c>
      <c r="O64" s="66" t="s">
        <v>676</v>
      </c>
    </row>
    <row r="65" spans="1:15" ht="24" customHeight="1" x14ac:dyDescent="0.2">
      <c r="A65" s="66" t="s">
        <v>147</v>
      </c>
      <c r="B65" s="67" t="s">
        <v>47</v>
      </c>
      <c r="C65" s="67" t="s">
        <v>148</v>
      </c>
      <c r="D65" s="67" t="s">
        <v>138</v>
      </c>
      <c r="E65" s="68" t="s">
        <v>49</v>
      </c>
      <c r="F65" s="66" t="s">
        <v>494</v>
      </c>
      <c r="G65" s="66"/>
      <c r="H65" s="66" t="s">
        <v>677</v>
      </c>
      <c r="I65" s="66"/>
      <c r="J65" s="69">
        <f t="shared" si="2"/>
        <v>313.12</v>
      </c>
      <c r="K65" s="66"/>
      <c r="L65" s="69">
        <f t="shared" si="3"/>
        <v>313.12</v>
      </c>
      <c r="M65" s="66" t="s">
        <v>672</v>
      </c>
      <c r="N65" s="69">
        <v>209749.2025026</v>
      </c>
      <c r="O65" s="66" t="s">
        <v>678</v>
      </c>
    </row>
    <row r="66" spans="1:15" ht="24" customHeight="1" x14ac:dyDescent="0.2">
      <c r="A66" s="66" t="s">
        <v>679</v>
      </c>
      <c r="B66" s="67" t="s">
        <v>42</v>
      </c>
      <c r="C66" s="67" t="s">
        <v>680</v>
      </c>
      <c r="D66" s="67" t="s">
        <v>263</v>
      </c>
      <c r="E66" s="68" t="s">
        <v>125</v>
      </c>
      <c r="F66" s="66" t="s">
        <v>670</v>
      </c>
      <c r="G66" s="66"/>
      <c r="H66" s="66" t="s">
        <v>636</v>
      </c>
      <c r="I66" s="66"/>
      <c r="J66" s="69">
        <f t="shared" si="2"/>
        <v>274.25211742499999</v>
      </c>
      <c r="K66" s="66"/>
      <c r="L66" s="69">
        <f t="shared" si="3"/>
        <v>274.25211742499999</v>
      </c>
      <c r="M66" s="66" t="s">
        <v>681</v>
      </c>
      <c r="N66" s="69">
        <v>210023.45462</v>
      </c>
      <c r="O66" s="66" t="s">
        <v>682</v>
      </c>
    </row>
    <row r="67" spans="1:15" ht="24" customHeight="1" x14ac:dyDescent="0.2">
      <c r="A67" s="66" t="s">
        <v>683</v>
      </c>
      <c r="B67" s="67" t="s">
        <v>42</v>
      </c>
      <c r="C67" s="67" t="s">
        <v>684</v>
      </c>
      <c r="D67" s="67" t="s">
        <v>263</v>
      </c>
      <c r="E67" s="68" t="s">
        <v>125</v>
      </c>
      <c r="F67" s="66" t="s">
        <v>685</v>
      </c>
      <c r="G67" s="66"/>
      <c r="H67" s="66" t="s">
        <v>686</v>
      </c>
      <c r="I67" s="66"/>
      <c r="J67" s="69">
        <f t="shared" si="2"/>
        <v>261.56375400000002</v>
      </c>
      <c r="K67" s="66"/>
      <c r="L67" s="69">
        <f t="shared" si="3"/>
        <v>261.56375400000002</v>
      </c>
      <c r="M67" s="66" t="s">
        <v>687</v>
      </c>
      <c r="N67" s="69">
        <v>210285.01837400001</v>
      </c>
      <c r="O67" s="66" t="s">
        <v>688</v>
      </c>
    </row>
    <row r="68" spans="1:15" ht="64.5" customHeight="1" x14ac:dyDescent="0.2">
      <c r="A68" s="66" t="s">
        <v>689</v>
      </c>
      <c r="B68" s="67" t="s">
        <v>42</v>
      </c>
      <c r="C68" s="67" t="s">
        <v>690</v>
      </c>
      <c r="D68" s="67" t="s">
        <v>509</v>
      </c>
      <c r="E68" s="68" t="s">
        <v>49</v>
      </c>
      <c r="F68" s="66" t="s">
        <v>691</v>
      </c>
      <c r="G68" s="66"/>
      <c r="H68" s="66" t="s">
        <v>692</v>
      </c>
      <c r="I68" s="66"/>
      <c r="J68" s="69">
        <f t="shared" si="2"/>
        <v>235.00076352099998</v>
      </c>
      <c r="K68" s="66"/>
      <c r="L68" s="69">
        <f t="shared" si="3"/>
        <v>235.00076352099998</v>
      </c>
      <c r="M68" s="66" t="s">
        <v>693</v>
      </c>
      <c r="N68" s="69">
        <v>210520.0191375</v>
      </c>
      <c r="O68" s="66" t="s">
        <v>694</v>
      </c>
    </row>
    <row r="69" spans="1:15" ht="25.5" customHeight="1" x14ac:dyDescent="0.2">
      <c r="A69" s="66" t="s">
        <v>695</v>
      </c>
      <c r="B69" s="67" t="s">
        <v>42</v>
      </c>
      <c r="C69" s="67" t="s">
        <v>696</v>
      </c>
      <c r="D69" s="67" t="s">
        <v>138</v>
      </c>
      <c r="E69" s="68" t="s">
        <v>84</v>
      </c>
      <c r="F69" s="66" t="s">
        <v>697</v>
      </c>
      <c r="G69" s="66"/>
      <c r="H69" s="66" t="s">
        <v>698</v>
      </c>
      <c r="I69" s="66"/>
      <c r="J69" s="69">
        <f t="shared" si="2"/>
        <v>231.17562048000002</v>
      </c>
      <c r="K69" s="66"/>
      <c r="L69" s="69">
        <f t="shared" si="3"/>
        <v>231.17562048000002</v>
      </c>
      <c r="M69" s="66" t="s">
        <v>693</v>
      </c>
      <c r="N69" s="69">
        <v>210751.194758</v>
      </c>
      <c r="O69" s="66" t="s">
        <v>699</v>
      </c>
    </row>
    <row r="70" spans="1:15" ht="25.5" customHeight="1" x14ac:dyDescent="0.2">
      <c r="A70" s="66" t="s">
        <v>700</v>
      </c>
      <c r="B70" s="67" t="s">
        <v>42</v>
      </c>
      <c r="C70" s="67" t="s">
        <v>701</v>
      </c>
      <c r="D70" s="67" t="s">
        <v>509</v>
      </c>
      <c r="E70" s="68" t="s">
        <v>125</v>
      </c>
      <c r="F70" s="66" t="s">
        <v>702</v>
      </c>
      <c r="G70" s="66"/>
      <c r="H70" s="66" t="s">
        <v>703</v>
      </c>
      <c r="I70" s="66"/>
      <c r="J70" s="69">
        <f t="shared" ref="J70:J101" si="4">F70*H70</f>
        <v>231.04421136000002</v>
      </c>
      <c r="K70" s="66"/>
      <c r="L70" s="69">
        <f t="shared" ref="L70:L101" si="5">J70</f>
        <v>231.04421136000002</v>
      </c>
      <c r="M70" s="66" t="s">
        <v>693</v>
      </c>
      <c r="N70" s="69">
        <v>210982.2389694</v>
      </c>
      <c r="O70" s="66" t="s">
        <v>704</v>
      </c>
    </row>
    <row r="71" spans="1:15" ht="25.5" customHeight="1" x14ac:dyDescent="0.2">
      <c r="A71" s="66" t="s">
        <v>705</v>
      </c>
      <c r="B71" s="67" t="s">
        <v>42</v>
      </c>
      <c r="C71" s="67" t="s">
        <v>706</v>
      </c>
      <c r="D71" s="67" t="s">
        <v>138</v>
      </c>
      <c r="E71" s="68" t="s">
        <v>53</v>
      </c>
      <c r="F71" s="66" t="s">
        <v>707</v>
      </c>
      <c r="G71" s="66"/>
      <c r="H71" s="66" t="s">
        <v>708</v>
      </c>
      <c r="I71" s="66"/>
      <c r="J71" s="69">
        <f t="shared" si="4"/>
        <v>217.26576297599999</v>
      </c>
      <c r="K71" s="66"/>
      <c r="L71" s="69">
        <f t="shared" si="5"/>
        <v>217.26576297599999</v>
      </c>
      <c r="M71" s="66" t="s">
        <v>709</v>
      </c>
      <c r="N71" s="69">
        <v>211199.5047324</v>
      </c>
      <c r="O71" s="66" t="s">
        <v>710</v>
      </c>
    </row>
    <row r="72" spans="1:15" ht="24" customHeight="1" x14ac:dyDescent="0.2">
      <c r="A72" s="66" t="s">
        <v>230</v>
      </c>
      <c r="B72" s="67" t="s">
        <v>42</v>
      </c>
      <c r="C72" s="67" t="s">
        <v>231</v>
      </c>
      <c r="D72" s="67" t="s">
        <v>138</v>
      </c>
      <c r="E72" s="68" t="s">
        <v>49</v>
      </c>
      <c r="F72" s="66" t="s">
        <v>711</v>
      </c>
      <c r="G72" s="66"/>
      <c r="H72" s="66" t="s">
        <v>712</v>
      </c>
      <c r="I72" s="66"/>
      <c r="J72" s="69">
        <f t="shared" si="4"/>
        <v>183.54600000000002</v>
      </c>
      <c r="K72" s="66"/>
      <c r="L72" s="69">
        <f t="shared" si="5"/>
        <v>183.54600000000002</v>
      </c>
      <c r="M72" s="66" t="s">
        <v>713</v>
      </c>
      <c r="N72" s="69">
        <v>211383.05073240001</v>
      </c>
      <c r="O72" s="66" t="s">
        <v>714</v>
      </c>
    </row>
    <row r="73" spans="1:15" ht="39" customHeight="1" x14ac:dyDescent="0.2">
      <c r="A73" s="66" t="s">
        <v>715</v>
      </c>
      <c r="B73" s="67" t="s">
        <v>42</v>
      </c>
      <c r="C73" s="67" t="s">
        <v>716</v>
      </c>
      <c r="D73" s="67" t="s">
        <v>138</v>
      </c>
      <c r="E73" s="68" t="s">
        <v>84</v>
      </c>
      <c r="F73" s="66" t="s">
        <v>717</v>
      </c>
      <c r="G73" s="66"/>
      <c r="H73" s="66" t="s">
        <v>718</v>
      </c>
      <c r="I73" s="66"/>
      <c r="J73" s="69">
        <f t="shared" si="4"/>
        <v>179.91228208199999</v>
      </c>
      <c r="K73" s="66"/>
      <c r="L73" s="69">
        <f t="shared" si="5"/>
        <v>179.91228208199999</v>
      </c>
      <c r="M73" s="66" t="s">
        <v>719</v>
      </c>
      <c r="N73" s="69">
        <v>211562.96301450001</v>
      </c>
      <c r="O73" s="66" t="s">
        <v>720</v>
      </c>
    </row>
    <row r="74" spans="1:15" ht="24" customHeight="1" x14ac:dyDescent="0.2">
      <c r="A74" s="66" t="s">
        <v>721</v>
      </c>
      <c r="B74" s="67" t="s">
        <v>42</v>
      </c>
      <c r="C74" s="67" t="s">
        <v>722</v>
      </c>
      <c r="D74" s="67" t="s">
        <v>263</v>
      </c>
      <c r="E74" s="68" t="s">
        <v>125</v>
      </c>
      <c r="F74" s="66" t="s">
        <v>723</v>
      </c>
      <c r="G74" s="66"/>
      <c r="H74" s="66" t="s">
        <v>636</v>
      </c>
      <c r="I74" s="66"/>
      <c r="J74" s="69">
        <f t="shared" si="4"/>
        <v>172.24315877999999</v>
      </c>
      <c r="K74" s="66"/>
      <c r="L74" s="69">
        <f t="shared" si="5"/>
        <v>172.24315877999999</v>
      </c>
      <c r="M74" s="66" t="s">
        <v>719</v>
      </c>
      <c r="N74" s="69">
        <v>211735.20617329999</v>
      </c>
      <c r="O74" s="66" t="s">
        <v>724</v>
      </c>
    </row>
    <row r="75" spans="1:15" ht="39" customHeight="1" x14ac:dyDescent="0.2">
      <c r="A75" s="66" t="s">
        <v>725</v>
      </c>
      <c r="B75" s="67" t="s">
        <v>42</v>
      </c>
      <c r="C75" s="67" t="s">
        <v>726</v>
      </c>
      <c r="D75" s="67" t="s">
        <v>138</v>
      </c>
      <c r="E75" s="68" t="s">
        <v>49</v>
      </c>
      <c r="F75" s="66" t="s">
        <v>727</v>
      </c>
      <c r="G75" s="66"/>
      <c r="H75" s="66" t="s">
        <v>728</v>
      </c>
      <c r="I75" s="66"/>
      <c r="J75" s="69">
        <f t="shared" si="4"/>
        <v>137.971851754</v>
      </c>
      <c r="K75" s="66"/>
      <c r="L75" s="69">
        <f t="shared" si="5"/>
        <v>137.971851754</v>
      </c>
      <c r="M75" s="66" t="s">
        <v>729</v>
      </c>
      <c r="N75" s="69">
        <v>211873.1780251</v>
      </c>
      <c r="O75" s="66" t="s">
        <v>730</v>
      </c>
    </row>
    <row r="76" spans="1:15" ht="39" customHeight="1" x14ac:dyDescent="0.2">
      <c r="A76" s="66" t="s">
        <v>731</v>
      </c>
      <c r="B76" s="67" t="s">
        <v>42</v>
      </c>
      <c r="C76" s="67" t="s">
        <v>732</v>
      </c>
      <c r="D76" s="67" t="s">
        <v>509</v>
      </c>
      <c r="E76" s="68" t="s">
        <v>596</v>
      </c>
      <c r="F76" s="66" t="s">
        <v>733</v>
      </c>
      <c r="G76" s="66"/>
      <c r="H76" s="66" t="s">
        <v>734</v>
      </c>
      <c r="I76" s="66"/>
      <c r="J76" s="69">
        <f t="shared" si="4"/>
        <v>109.48661685</v>
      </c>
      <c r="K76" s="66"/>
      <c r="L76" s="69">
        <f t="shared" si="5"/>
        <v>109.48661685</v>
      </c>
      <c r="M76" s="66" t="s">
        <v>735</v>
      </c>
      <c r="N76" s="69">
        <v>211982.66464199999</v>
      </c>
      <c r="O76" s="66" t="s">
        <v>736</v>
      </c>
    </row>
    <row r="77" spans="1:15" ht="39" customHeight="1" x14ac:dyDescent="0.2">
      <c r="A77" s="66" t="s">
        <v>737</v>
      </c>
      <c r="B77" s="67" t="s">
        <v>42</v>
      </c>
      <c r="C77" s="67" t="s">
        <v>738</v>
      </c>
      <c r="D77" s="67" t="s">
        <v>509</v>
      </c>
      <c r="E77" s="68" t="s">
        <v>127</v>
      </c>
      <c r="F77" s="66" t="s">
        <v>739</v>
      </c>
      <c r="G77" s="66"/>
      <c r="H77" s="66" t="s">
        <v>740</v>
      </c>
      <c r="I77" s="66"/>
      <c r="J77" s="69">
        <f t="shared" si="4"/>
        <v>80.55584343999999</v>
      </c>
      <c r="K77" s="66"/>
      <c r="L77" s="69">
        <f t="shared" si="5"/>
        <v>80.55584343999999</v>
      </c>
      <c r="M77" s="66" t="s">
        <v>741</v>
      </c>
      <c r="N77" s="69">
        <v>212063.2204854</v>
      </c>
      <c r="O77" s="66" t="s">
        <v>742</v>
      </c>
    </row>
    <row r="78" spans="1:15" ht="25.5" customHeight="1" x14ac:dyDescent="0.2">
      <c r="A78" s="66" t="s">
        <v>743</v>
      </c>
      <c r="B78" s="67" t="s">
        <v>42</v>
      </c>
      <c r="C78" s="67" t="s">
        <v>744</v>
      </c>
      <c r="D78" s="67" t="s">
        <v>509</v>
      </c>
      <c r="E78" s="68" t="s">
        <v>125</v>
      </c>
      <c r="F78" s="66" t="s">
        <v>702</v>
      </c>
      <c r="G78" s="66"/>
      <c r="H78" s="66" t="s">
        <v>745</v>
      </c>
      <c r="I78" s="66"/>
      <c r="J78" s="69">
        <f t="shared" si="4"/>
        <v>78.298316072000006</v>
      </c>
      <c r="K78" s="66"/>
      <c r="L78" s="69">
        <f t="shared" si="5"/>
        <v>78.298316072000006</v>
      </c>
      <c r="M78" s="66" t="s">
        <v>741</v>
      </c>
      <c r="N78" s="69">
        <v>212141.5188015</v>
      </c>
      <c r="O78" s="66" t="s">
        <v>746</v>
      </c>
    </row>
    <row r="79" spans="1:15" ht="24" customHeight="1" x14ac:dyDescent="0.2">
      <c r="A79" s="66" t="s">
        <v>747</v>
      </c>
      <c r="B79" s="67" t="s">
        <v>42</v>
      </c>
      <c r="C79" s="67" t="s">
        <v>748</v>
      </c>
      <c r="D79" s="67" t="s">
        <v>138</v>
      </c>
      <c r="E79" s="68" t="s">
        <v>143</v>
      </c>
      <c r="F79" s="66" t="s">
        <v>749</v>
      </c>
      <c r="G79" s="66"/>
      <c r="H79" s="66" t="s">
        <v>750</v>
      </c>
      <c r="I79" s="66"/>
      <c r="J79" s="69">
        <f t="shared" si="4"/>
        <v>76.830699396</v>
      </c>
      <c r="K79" s="66"/>
      <c r="L79" s="69">
        <f t="shared" si="5"/>
        <v>76.830699396</v>
      </c>
      <c r="M79" s="66" t="s">
        <v>741</v>
      </c>
      <c r="N79" s="69">
        <v>212218.34950089999</v>
      </c>
      <c r="O79" s="66" t="s">
        <v>751</v>
      </c>
    </row>
    <row r="80" spans="1:15" ht="25.5" customHeight="1" x14ac:dyDescent="0.2">
      <c r="A80" s="66" t="s">
        <v>752</v>
      </c>
      <c r="B80" s="67" t="s">
        <v>42</v>
      </c>
      <c r="C80" s="67" t="s">
        <v>753</v>
      </c>
      <c r="D80" s="67" t="s">
        <v>754</v>
      </c>
      <c r="E80" s="68" t="s">
        <v>125</v>
      </c>
      <c r="F80" s="66" t="s">
        <v>463</v>
      </c>
      <c r="G80" s="66"/>
      <c r="H80" s="66" t="s">
        <v>755</v>
      </c>
      <c r="I80" s="66"/>
      <c r="J80" s="69">
        <f t="shared" si="4"/>
        <v>73.452829623</v>
      </c>
      <c r="K80" s="66"/>
      <c r="L80" s="69">
        <f t="shared" si="5"/>
        <v>73.452829623</v>
      </c>
      <c r="M80" s="66" t="s">
        <v>756</v>
      </c>
      <c r="N80" s="69">
        <v>212291.80233050001</v>
      </c>
      <c r="O80" s="66" t="s">
        <v>757</v>
      </c>
    </row>
    <row r="81" spans="1:15" ht="25.5" customHeight="1" x14ac:dyDescent="0.2">
      <c r="A81" s="66" t="s">
        <v>758</v>
      </c>
      <c r="B81" s="67" t="s">
        <v>42</v>
      </c>
      <c r="C81" s="67" t="s">
        <v>759</v>
      </c>
      <c r="D81" s="67" t="s">
        <v>509</v>
      </c>
      <c r="E81" s="68" t="s">
        <v>127</v>
      </c>
      <c r="F81" s="66" t="s">
        <v>572</v>
      </c>
      <c r="G81" s="66"/>
      <c r="H81" s="66" t="s">
        <v>760</v>
      </c>
      <c r="I81" s="66"/>
      <c r="J81" s="69">
        <f t="shared" si="4"/>
        <v>70.77</v>
      </c>
      <c r="K81" s="66"/>
      <c r="L81" s="69">
        <f t="shared" si="5"/>
        <v>70.77</v>
      </c>
      <c r="M81" s="66" t="s">
        <v>756</v>
      </c>
      <c r="N81" s="69">
        <v>212362.5723305</v>
      </c>
      <c r="O81" s="66" t="s">
        <v>761</v>
      </c>
    </row>
    <row r="82" spans="1:15" ht="25.5" customHeight="1" x14ac:dyDescent="0.2">
      <c r="A82" s="66" t="s">
        <v>241</v>
      </c>
      <c r="B82" s="67" t="s">
        <v>42</v>
      </c>
      <c r="C82" s="67" t="s">
        <v>242</v>
      </c>
      <c r="D82" s="67" t="s">
        <v>138</v>
      </c>
      <c r="E82" s="68" t="s">
        <v>84</v>
      </c>
      <c r="F82" s="66" t="s">
        <v>762</v>
      </c>
      <c r="G82" s="66"/>
      <c r="H82" s="66" t="s">
        <v>763</v>
      </c>
      <c r="I82" s="66"/>
      <c r="J82" s="69">
        <f t="shared" si="4"/>
        <v>66.02364</v>
      </c>
      <c r="K82" s="66"/>
      <c r="L82" s="69">
        <f t="shared" si="5"/>
        <v>66.02364</v>
      </c>
      <c r="M82" s="66" t="s">
        <v>756</v>
      </c>
      <c r="N82" s="69">
        <v>212428.5959705</v>
      </c>
      <c r="O82" s="66" t="s">
        <v>764</v>
      </c>
    </row>
    <row r="83" spans="1:15" ht="25.5" customHeight="1" x14ac:dyDescent="0.2">
      <c r="A83" s="66" t="s">
        <v>765</v>
      </c>
      <c r="B83" s="67" t="s">
        <v>42</v>
      </c>
      <c r="C83" s="67" t="s">
        <v>766</v>
      </c>
      <c r="D83" s="67" t="s">
        <v>509</v>
      </c>
      <c r="E83" s="68" t="s">
        <v>125</v>
      </c>
      <c r="F83" s="66" t="s">
        <v>767</v>
      </c>
      <c r="G83" s="66"/>
      <c r="H83" s="66" t="s">
        <v>768</v>
      </c>
      <c r="I83" s="66"/>
      <c r="J83" s="69">
        <f t="shared" si="4"/>
        <v>61.38</v>
      </c>
      <c r="K83" s="66"/>
      <c r="L83" s="69">
        <f t="shared" si="5"/>
        <v>61.38</v>
      </c>
      <c r="M83" s="66" t="s">
        <v>756</v>
      </c>
      <c r="N83" s="69">
        <v>212489.9759705</v>
      </c>
      <c r="O83" s="66" t="s">
        <v>769</v>
      </c>
    </row>
    <row r="84" spans="1:15" ht="24" customHeight="1" x14ac:dyDescent="0.2">
      <c r="A84" s="66" t="s">
        <v>215</v>
      </c>
      <c r="B84" s="67" t="s">
        <v>42</v>
      </c>
      <c r="C84" s="67" t="s">
        <v>216</v>
      </c>
      <c r="D84" s="67" t="s">
        <v>138</v>
      </c>
      <c r="E84" s="68" t="s">
        <v>217</v>
      </c>
      <c r="F84" s="66" t="s">
        <v>770</v>
      </c>
      <c r="G84" s="66"/>
      <c r="H84" s="66" t="s">
        <v>771</v>
      </c>
      <c r="I84" s="66"/>
      <c r="J84" s="69">
        <f t="shared" si="4"/>
        <v>57.177332999999997</v>
      </c>
      <c r="K84" s="66"/>
      <c r="L84" s="69">
        <f t="shared" si="5"/>
        <v>57.177332999999997</v>
      </c>
      <c r="M84" s="66" t="s">
        <v>756</v>
      </c>
      <c r="N84" s="69">
        <v>212547.1533035</v>
      </c>
      <c r="O84" s="66" t="s">
        <v>772</v>
      </c>
    </row>
    <row r="85" spans="1:15" ht="39" customHeight="1" x14ac:dyDescent="0.2">
      <c r="A85" s="66" t="s">
        <v>773</v>
      </c>
      <c r="B85" s="67" t="s">
        <v>42</v>
      </c>
      <c r="C85" s="67" t="s">
        <v>774</v>
      </c>
      <c r="D85" s="67" t="s">
        <v>509</v>
      </c>
      <c r="E85" s="68" t="s">
        <v>596</v>
      </c>
      <c r="F85" s="66" t="s">
        <v>775</v>
      </c>
      <c r="G85" s="66"/>
      <c r="H85" s="66" t="s">
        <v>776</v>
      </c>
      <c r="I85" s="66"/>
      <c r="J85" s="69">
        <f t="shared" si="4"/>
        <v>52.240398900000002</v>
      </c>
      <c r="K85" s="66"/>
      <c r="L85" s="69">
        <f t="shared" si="5"/>
        <v>52.240398900000002</v>
      </c>
      <c r="M85" s="66" t="s">
        <v>777</v>
      </c>
      <c r="N85" s="69">
        <v>212599.3937024</v>
      </c>
      <c r="O85" s="66" t="s">
        <v>778</v>
      </c>
    </row>
    <row r="86" spans="1:15" ht="24" customHeight="1" x14ac:dyDescent="0.2">
      <c r="A86" s="66" t="s">
        <v>261</v>
      </c>
      <c r="B86" s="67" t="s">
        <v>105</v>
      </c>
      <c r="C86" s="67" t="s">
        <v>262</v>
      </c>
      <c r="D86" s="67" t="s">
        <v>263</v>
      </c>
      <c r="E86" s="68" t="s">
        <v>125</v>
      </c>
      <c r="F86" s="66" t="s">
        <v>645</v>
      </c>
      <c r="G86" s="66"/>
      <c r="H86" s="66" t="s">
        <v>779</v>
      </c>
      <c r="I86" s="66"/>
      <c r="J86" s="69">
        <f t="shared" si="4"/>
        <v>51.164999999999999</v>
      </c>
      <c r="K86" s="66"/>
      <c r="L86" s="69">
        <f t="shared" si="5"/>
        <v>51.164999999999999</v>
      </c>
      <c r="M86" s="66" t="s">
        <v>777</v>
      </c>
      <c r="N86" s="69">
        <v>212650.55870240001</v>
      </c>
      <c r="O86" s="66" t="s">
        <v>780</v>
      </c>
    </row>
    <row r="87" spans="1:15" ht="25.5" customHeight="1" x14ac:dyDescent="0.2">
      <c r="A87" s="66" t="s">
        <v>781</v>
      </c>
      <c r="B87" s="67" t="s">
        <v>42</v>
      </c>
      <c r="C87" s="67" t="s">
        <v>782</v>
      </c>
      <c r="D87" s="67" t="s">
        <v>509</v>
      </c>
      <c r="E87" s="68" t="s">
        <v>125</v>
      </c>
      <c r="F87" s="66" t="s">
        <v>783</v>
      </c>
      <c r="G87" s="66"/>
      <c r="H87" s="66" t="s">
        <v>784</v>
      </c>
      <c r="I87" s="66"/>
      <c r="J87" s="69">
        <f t="shared" si="4"/>
        <v>43.753065399999997</v>
      </c>
      <c r="K87" s="66"/>
      <c r="L87" s="69">
        <f t="shared" si="5"/>
        <v>43.753065399999997</v>
      </c>
      <c r="M87" s="66" t="s">
        <v>777</v>
      </c>
      <c r="N87" s="69">
        <v>212694.31176780001</v>
      </c>
      <c r="O87" s="66" t="s">
        <v>785</v>
      </c>
    </row>
    <row r="88" spans="1:15" ht="25.5" customHeight="1" x14ac:dyDescent="0.2">
      <c r="A88" s="66" t="s">
        <v>786</v>
      </c>
      <c r="B88" s="67" t="s">
        <v>42</v>
      </c>
      <c r="C88" s="67" t="s">
        <v>787</v>
      </c>
      <c r="D88" s="67" t="s">
        <v>138</v>
      </c>
      <c r="E88" s="68" t="s">
        <v>143</v>
      </c>
      <c r="F88" s="66" t="s">
        <v>788</v>
      </c>
      <c r="G88" s="66"/>
      <c r="H88" s="66" t="s">
        <v>789</v>
      </c>
      <c r="I88" s="66"/>
      <c r="J88" s="69">
        <f t="shared" si="4"/>
        <v>35.188801488000003</v>
      </c>
      <c r="K88" s="66"/>
      <c r="L88" s="69">
        <f t="shared" si="5"/>
        <v>35.188801488000003</v>
      </c>
      <c r="M88" s="66" t="s">
        <v>777</v>
      </c>
      <c r="N88" s="69">
        <v>212729.5005693</v>
      </c>
      <c r="O88" s="66" t="s">
        <v>790</v>
      </c>
    </row>
    <row r="89" spans="1:15" ht="24" customHeight="1" x14ac:dyDescent="0.2">
      <c r="A89" s="66" t="s">
        <v>264</v>
      </c>
      <c r="B89" s="67" t="s">
        <v>105</v>
      </c>
      <c r="C89" s="67" t="s">
        <v>265</v>
      </c>
      <c r="D89" s="67" t="s">
        <v>263</v>
      </c>
      <c r="E89" s="68" t="s">
        <v>125</v>
      </c>
      <c r="F89" s="66" t="s">
        <v>645</v>
      </c>
      <c r="G89" s="66"/>
      <c r="H89" s="66" t="s">
        <v>791</v>
      </c>
      <c r="I89" s="66"/>
      <c r="J89" s="69">
        <f t="shared" si="4"/>
        <v>35.085000000000001</v>
      </c>
      <c r="K89" s="66"/>
      <c r="L89" s="69">
        <f t="shared" si="5"/>
        <v>35.085000000000001</v>
      </c>
      <c r="M89" s="66" t="s">
        <v>777</v>
      </c>
      <c r="N89" s="69">
        <v>212764.58556929999</v>
      </c>
      <c r="O89" s="66" t="s">
        <v>792</v>
      </c>
    </row>
    <row r="90" spans="1:15" ht="25.5" customHeight="1" x14ac:dyDescent="0.2">
      <c r="A90" s="66" t="s">
        <v>793</v>
      </c>
      <c r="B90" s="67" t="s">
        <v>42</v>
      </c>
      <c r="C90" s="67" t="s">
        <v>794</v>
      </c>
      <c r="D90" s="67" t="s">
        <v>509</v>
      </c>
      <c r="E90" s="68" t="s">
        <v>125</v>
      </c>
      <c r="F90" s="66" t="s">
        <v>783</v>
      </c>
      <c r="G90" s="66"/>
      <c r="H90" s="66" t="s">
        <v>795</v>
      </c>
      <c r="I90" s="66"/>
      <c r="J90" s="69">
        <f t="shared" si="4"/>
        <v>31.0038278</v>
      </c>
      <c r="K90" s="66"/>
      <c r="L90" s="69">
        <f t="shared" si="5"/>
        <v>31.0038278</v>
      </c>
      <c r="M90" s="66" t="s">
        <v>796</v>
      </c>
      <c r="N90" s="69">
        <v>212795.5893971</v>
      </c>
      <c r="O90" s="66" t="s">
        <v>797</v>
      </c>
    </row>
    <row r="91" spans="1:15" ht="24" customHeight="1" x14ac:dyDescent="0.2">
      <c r="A91" s="66" t="s">
        <v>232</v>
      </c>
      <c r="B91" s="67" t="s">
        <v>42</v>
      </c>
      <c r="C91" s="67" t="s">
        <v>233</v>
      </c>
      <c r="D91" s="67" t="s">
        <v>138</v>
      </c>
      <c r="E91" s="68" t="s">
        <v>227</v>
      </c>
      <c r="F91" s="66" t="s">
        <v>798</v>
      </c>
      <c r="G91" s="66"/>
      <c r="H91" s="66" t="s">
        <v>799</v>
      </c>
      <c r="I91" s="66"/>
      <c r="J91" s="69">
        <f t="shared" si="4"/>
        <v>29.718584</v>
      </c>
      <c r="K91" s="66"/>
      <c r="L91" s="69">
        <f t="shared" si="5"/>
        <v>29.718584</v>
      </c>
      <c r="M91" s="66" t="s">
        <v>796</v>
      </c>
      <c r="N91" s="69">
        <v>212825.30798109999</v>
      </c>
      <c r="O91" s="66" t="s">
        <v>800</v>
      </c>
    </row>
    <row r="92" spans="1:15" ht="25.5" customHeight="1" x14ac:dyDescent="0.2">
      <c r="A92" s="66" t="s">
        <v>801</v>
      </c>
      <c r="B92" s="67" t="s">
        <v>42</v>
      </c>
      <c r="C92" s="67" t="s">
        <v>802</v>
      </c>
      <c r="D92" s="67" t="s">
        <v>509</v>
      </c>
      <c r="E92" s="68" t="s">
        <v>125</v>
      </c>
      <c r="F92" s="66" t="s">
        <v>803</v>
      </c>
      <c r="G92" s="66"/>
      <c r="H92" s="66" t="s">
        <v>804</v>
      </c>
      <c r="I92" s="66"/>
      <c r="J92" s="69">
        <f t="shared" si="4"/>
        <v>29.276760528000004</v>
      </c>
      <c r="K92" s="66"/>
      <c r="L92" s="69">
        <f t="shared" si="5"/>
        <v>29.276760528000004</v>
      </c>
      <c r="M92" s="66" t="s">
        <v>796</v>
      </c>
      <c r="N92" s="69">
        <v>212854.5847416</v>
      </c>
      <c r="O92" s="66" t="s">
        <v>805</v>
      </c>
    </row>
    <row r="93" spans="1:15" ht="25.5" customHeight="1" x14ac:dyDescent="0.2">
      <c r="A93" s="66" t="s">
        <v>806</v>
      </c>
      <c r="B93" s="67" t="s">
        <v>42</v>
      </c>
      <c r="C93" s="67" t="s">
        <v>807</v>
      </c>
      <c r="D93" s="67" t="s">
        <v>138</v>
      </c>
      <c r="E93" s="68" t="s">
        <v>127</v>
      </c>
      <c r="F93" s="66" t="s">
        <v>572</v>
      </c>
      <c r="G93" s="66"/>
      <c r="H93" s="66" t="s">
        <v>808</v>
      </c>
      <c r="I93" s="66"/>
      <c r="J93" s="69">
        <f t="shared" si="4"/>
        <v>23.009999999999998</v>
      </c>
      <c r="K93" s="66"/>
      <c r="L93" s="69">
        <f t="shared" si="5"/>
        <v>23.009999999999998</v>
      </c>
      <c r="M93" s="66" t="s">
        <v>796</v>
      </c>
      <c r="N93" s="69">
        <v>212877.59474160001</v>
      </c>
      <c r="O93" s="66" t="s">
        <v>809</v>
      </c>
    </row>
    <row r="94" spans="1:15" ht="25.5" customHeight="1" x14ac:dyDescent="0.2">
      <c r="A94" s="66" t="s">
        <v>136</v>
      </c>
      <c r="B94" s="67" t="s">
        <v>42</v>
      </c>
      <c r="C94" s="67" t="s">
        <v>137</v>
      </c>
      <c r="D94" s="67" t="s">
        <v>138</v>
      </c>
      <c r="E94" s="68" t="s">
        <v>84</v>
      </c>
      <c r="F94" s="66" t="s">
        <v>810</v>
      </c>
      <c r="G94" s="66"/>
      <c r="H94" s="66" t="s">
        <v>811</v>
      </c>
      <c r="I94" s="66"/>
      <c r="J94" s="69">
        <f t="shared" si="4"/>
        <v>15.447964499999999</v>
      </c>
      <c r="K94" s="66"/>
      <c r="L94" s="69">
        <f t="shared" si="5"/>
        <v>15.447964499999999</v>
      </c>
      <c r="M94" s="66" t="s">
        <v>796</v>
      </c>
      <c r="N94" s="69">
        <v>212893.04270610001</v>
      </c>
      <c r="O94" s="66" t="s">
        <v>812</v>
      </c>
    </row>
    <row r="95" spans="1:15" ht="24" customHeight="1" x14ac:dyDescent="0.2">
      <c r="A95" s="66" t="s">
        <v>813</v>
      </c>
      <c r="B95" s="67" t="s">
        <v>42</v>
      </c>
      <c r="C95" s="67" t="s">
        <v>814</v>
      </c>
      <c r="D95" s="67" t="s">
        <v>263</v>
      </c>
      <c r="E95" s="68" t="s">
        <v>125</v>
      </c>
      <c r="F95" s="66" t="s">
        <v>815</v>
      </c>
      <c r="G95" s="66"/>
      <c r="H95" s="66" t="s">
        <v>391</v>
      </c>
      <c r="I95" s="66"/>
      <c r="J95" s="69">
        <f t="shared" si="4"/>
        <v>14.053180319999999</v>
      </c>
      <c r="K95" s="66"/>
      <c r="L95" s="69">
        <f t="shared" si="5"/>
        <v>14.053180319999999</v>
      </c>
      <c r="M95" s="66" t="s">
        <v>796</v>
      </c>
      <c r="N95" s="69">
        <v>212907.0958864</v>
      </c>
      <c r="O95" s="66" t="s">
        <v>816</v>
      </c>
    </row>
    <row r="96" spans="1:15" ht="25.5" customHeight="1" x14ac:dyDescent="0.2">
      <c r="A96" s="66" t="s">
        <v>259</v>
      </c>
      <c r="B96" s="67" t="s">
        <v>42</v>
      </c>
      <c r="C96" s="67" t="s">
        <v>260</v>
      </c>
      <c r="D96" s="67" t="s">
        <v>138</v>
      </c>
      <c r="E96" s="68" t="s">
        <v>49</v>
      </c>
      <c r="F96" s="66" t="s">
        <v>817</v>
      </c>
      <c r="G96" s="66"/>
      <c r="H96" s="66" t="s">
        <v>818</v>
      </c>
      <c r="I96" s="66"/>
      <c r="J96" s="69">
        <f t="shared" si="4"/>
        <v>11.494016380000001</v>
      </c>
      <c r="K96" s="66"/>
      <c r="L96" s="69">
        <f t="shared" si="5"/>
        <v>11.494016380000001</v>
      </c>
      <c r="M96" s="66" t="s">
        <v>796</v>
      </c>
      <c r="N96" s="69">
        <v>212918.58990280001</v>
      </c>
      <c r="O96" s="66" t="s">
        <v>816</v>
      </c>
    </row>
    <row r="97" spans="1:15" ht="24" customHeight="1" x14ac:dyDescent="0.2">
      <c r="A97" s="66" t="s">
        <v>819</v>
      </c>
      <c r="B97" s="67" t="s">
        <v>42</v>
      </c>
      <c r="C97" s="67" t="s">
        <v>820</v>
      </c>
      <c r="D97" s="67" t="s">
        <v>138</v>
      </c>
      <c r="E97" s="68" t="s">
        <v>227</v>
      </c>
      <c r="F97" s="66" t="s">
        <v>821</v>
      </c>
      <c r="G97" s="66"/>
      <c r="H97" s="66" t="s">
        <v>822</v>
      </c>
      <c r="I97" s="66"/>
      <c r="J97" s="69">
        <f t="shared" si="4"/>
        <v>11.072985749999999</v>
      </c>
      <c r="K97" s="66"/>
      <c r="L97" s="69">
        <f t="shared" si="5"/>
        <v>11.072985749999999</v>
      </c>
      <c r="M97" s="66" t="s">
        <v>796</v>
      </c>
      <c r="N97" s="69">
        <v>212929.6628886</v>
      </c>
      <c r="O97" s="66" t="s">
        <v>823</v>
      </c>
    </row>
    <row r="98" spans="1:15" ht="24" customHeight="1" x14ac:dyDescent="0.2">
      <c r="A98" s="66" t="s">
        <v>249</v>
      </c>
      <c r="B98" s="67" t="s">
        <v>42</v>
      </c>
      <c r="C98" s="67" t="s">
        <v>250</v>
      </c>
      <c r="D98" s="67" t="s">
        <v>138</v>
      </c>
      <c r="E98" s="68" t="s">
        <v>49</v>
      </c>
      <c r="F98" s="66" t="s">
        <v>494</v>
      </c>
      <c r="G98" s="66"/>
      <c r="H98" s="66" t="s">
        <v>824</v>
      </c>
      <c r="I98" s="66"/>
      <c r="J98" s="69">
        <f t="shared" si="4"/>
        <v>11.04</v>
      </c>
      <c r="K98" s="66"/>
      <c r="L98" s="69">
        <f t="shared" si="5"/>
        <v>11.04</v>
      </c>
      <c r="M98" s="66" t="s">
        <v>796</v>
      </c>
      <c r="N98" s="69">
        <v>212940.7028886</v>
      </c>
      <c r="O98" s="66" t="s">
        <v>823</v>
      </c>
    </row>
    <row r="99" spans="1:15" ht="25.5" customHeight="1" x14ac:dyDescent="0.2">
      <c r="A99" s="66" t="s">
        <v>243</v>
      </c>
      <c r="B99" s="67" t="s">
        <v>42</v>
      </c>
      <c r="C99" s="67" t="s">
        <v>244</v>
      </c>
      <c r="D99" s="67" t="s">
        <v>138</v>
      </c>
      <c r="E99" s="68" t="s">
        <v>49</v>
      </c>
      <c r="F99" s="66" t="s">
        <v>674</v>
      </c>
      <c r="G99" s="66"/>
      <c r="H99" s="66" t="s">
        <v>511</v>
      </c>
      <c r="I99" s="66"/>
      <c r="J99" s="69">
        <f t="shared" si="4"/>
        <v>9.92</v>
      </c>
      <c r="K99" s="66"/>
      <c r="L99" s="69">
        <f t="shared" si="5"/>
        <v>9.92</v>
      </c>
      <c r="M99" s="66" t="s">
        <v>825</v>
      </c>
      <c r="N99" s="69">
        <v>212950.62288859999</v>
      </c>
      <c r="O99" s="66" t="s">
        <v>826</v>
      </c>
    </row>
    <row r="100" spans="1:15" ht="25.5" customHeight="1" x14ac:dyDescent="0.2">
      <c r="A100" s="66" t="s">
        <v>253</v>
      </c>
      <c r="B100" s="67" t="s">
        <v>42</v>
      </c>
      <c r="C100" s="67" t="s">
        <v>254</v>
      </c>
      <c r="D100" s="67" t="s">
        <v>138</v>
      </c>
      <c r="E100" s="68" t="s">
        <v>49</v>
      </c>
      <c r="F100" s="66" t="s">
        <v>494</v>
      </c>
      <c r="G100" s="66"/>
      <c r="H100" s="66" t="s">
        <v>827</v>
      </c>
      <c r="I100" s="66"/>
      <c r="J100" s="69">
        <f t="shared" si="4"/>
        <v>9.23</v>
      </c>
      <c r="K100" s="66"/>
      <c r="L100" s="69">
        <f t="shared" si="5"/>
        <v>9.23</v>
      </c>
      <c r="M100" s="66" t="s">
        <v>825</v>
      </c>
      <c r="N100" s="69">
        <v>212959.8528886</v>
      </c>
      <c r="O100" s="66" t="s">
        <v>826</v>
      </c>
    </row>
    <row r="101" spans="1:15" ht="25.5" customHeight="1" x14ac:dyDescent="0.2">
      <c r="A101" s="66" t="s">
        <v>828</v>
      </c>
      <c r="B101" s="67" t="s">
        <v>42</v>
      </c>
      <c r="C101" s="67" t="s">
        <v>829</v>
      </c>
      <c r="D101" s="67" t="s">
        <v>138</v>
      </c>
      <c r="E101" s="68" t="s">
        <v>227</v>
      </c>
      <c r="F101" s="66" t="s">
        <v>830</v>
      </c>
      <c r="G101" s="66"/>
      <c r="H101" s="66" t="s">
        <v>831</v>
      </c>
      <c r="I101" s="66"/>
      <c r="J101" s="69">
        <f t="shared" si="4"/>
        <v>7.296812568</v>
      </c>
      <c r="K101" s="66"/>
      <c r="L101" s="69">
        <f t="shared" si="5"/>
        <v>7.296812568</v>
      </c>
      <c r="M101" s="66" t="s">
        <v>825</v>
      </c>
      <c r="N101" s="69">
        <v>212967.14970119999</v>
      </c>
      <c r="O101" s="66" t="s">
        <v>832</v>
      </c>
    </row>
    <row r="102" spans="1:15" ht="25.5" customHeight="1" x14ac:dyDescent="0.2">
      <c r="A102" s="66" t="s">
        <v>833</v>
      </c>
      <c r="B102" s="67" t="s">
        <v>42</v>
      </c>
      <c r="C102" s="67" t="s">
        <v>834</v>
      </c>
      <c r="D102" s="67" t="s">
        <v>138</v>
      </c>
      <c r="E102" s="68" t="s">
        <v>835</v>
      </c>
      <c r="F102" s="66" t="s">
        <v>836</v>
      </c>
      <c r="G102" s="66"/>
      <c r="H102" s="66" t="s">
        <v>837</v>
      </c>
      <c r="I102" s="66"/>
      <c r="J102" s="69">
        <f t="shared" ref="J102:J113" si="6">F102*H102</f>
        <v>5.288764724</v>
      </c>
      <c r="K102" s="66"/>
      <c r="L102" s="69">
        <f t="shared" ref="L102:L113" si="7">J102</f>
        <v>5.288764724</v>
      </c>
      <c r="M102" s="66" t="s">
        <v>825</v>
      </c>
      <c r="N102" s="69">
        <v>212972.43846589999</v>
      </c>
      <c r="O102" s="66" t="s">
        <v>832</v>
      </c>
    </row>
    <row r="103" spans="1:15" ht="25.5" customHeight="1" x14ac:dyDescent="0.2">
      <c r="A103" s="66" t="s">
        <v>245</v>
      </c>
      <c r="B103" s="67" t="s">
        <v>42</v>
      </c>
      <c r="C103" s="67" t="s">
        <v>246</v>
      </c>
      <c r="D103" s="67" t="s">
        <v>138</v>
      </c>
      <c r="E103" s="68" t="s">
        <v>49</v>
      </c>
      <c r="F103" s="66" t="s">
        <v>674</v>
      </c>
      <c r="G103" s="66"/>
      <c r="H103" s="66" t="s">
        <v>795</v>
      </c>
      <c r="I103" s="66"/>
      <c r="J103" s="69">
        <f t="shared" si="6"/>
        <v>4.28</v>
      </c>
      <c r="K103" s="66"/>
      <c r="L103" s="69">
        <f t="shared" si="7"/>
        <v>4.28</v>
      </c>
      <c r="M103" s="66" t="s">
        <v>825</v>
      </c>
      <c r="N103" s="69">
        <v>212976.71846589999</v>
      </c>
      <c r="O103" s="66" t="s">
        <v>832</v>
      </c>
    </row>
    <row r="104" spans="1:15" ht="25.5" customHeight="1" x14ac:dyDescent="0.2">
      <c r="A104" s="66" t="s">
        <v>838</v>
      </c>
      <c r="B104" s="67" t="s">
        <v>42</v>
      </c>
      <c r="C104" s="67" t="s">
        <v>839</v>
      </c>
      <c r="D104" s="67" t="s">
        <v>138</v>
      </c>
      <c r="E104" s="68" t="s">
        <v>143</v>
      </c>
      <c r="F104" s="66" t="s">
        <v>840</v>
      </c>
      <c r="G104" s="66"/>
      <c r="H104" s="66" t="s">
        <v>841</v>
      </c>
      <c r="I104" s="66"/>
      <c r="J104" s="69">
        <f t="shared" si="6"/>
        <v>2.3937015750000001</v>
      </c>
      <c r="K104" s="66"/>
      <c r="L104" s="69">
        <f t="shared" si="7"/>
        <v>2.3937015750000001</v>
      </c>
      <c r="M104" s="66" t="s">
        <v>825</v>
      </c>
      <c r="N104" s="69">
        <v>212979.11216749999</v>
      </c>
      <c r="O104" s="66" t="s">
        <v>832</v>
      </c>
    </row>
    <row r="105" spans="1:15" ht="25.5" customHeight="1" x14ac:dyDescent="0.2">
      <c r="A105" s="66" t="s">
        <v>842</v>
      </c>
      <c r="B105" s="67" t="s">
        <v>42</v>
      </c>
      <c r="C105" s="67" t="s">
        <v>843</v>
      </c>
      <c r="D105" s="67" t="s">
        <v>509</v>
      </c>
      <c r="E105" s="68" t="s">
        <v>49</v>
      </c>
      <c r="F105" s="66" t="s">
        <v>844</v>
      </c>
      <c r="G105" s="66"/>
      <c r="H105" s="66" t="s">
        <v>845</v>
      </c>
      <c r="I105" s="66"/>
      <c r="J105" s="69">
        <f t="shared" si="6"/>
        <v>1.758989884</v>
      </c>
      <c r="K105" s="66"/>
      <c r="L105" s="69">
        <f t="shared" si="7"/>
        <v>1.758989884</v>
      </c>
      <c r="M105" s="66" t="s">
        <v>825</v>
      </c>
      <c r="N105" s="69">
        <v>212980.87115739999</v>
      </c>
      <c r="O105" s="66" t="s">
        <v>832</v>
      </c>
    </row>
    <row r="106" spans="1:15" ht="39" customHeight="1" x14ac:dyDescent="0.2">
      <c r="A106" s="66" t="s">
        <v>846</v>
      </c>
      <c r="B106" s="67" t="s">
        <v>42</v>
      </c>
      <c r="C106" s="67" t="s">
        <v>847</v>
      </c>
      <c r="D106" s="67" t="s">
        <v>138</v>
      </c>
      <c r="E106" s="68" t="s">
        <v>49</v>
      </c>
      <c r="F106" s="66" t="s">
        <v>848</v>
      </c>
      <c r="G106" s="66"/>
      <c r="H106" s="66" t="s">
        <v>849</v>
      </c>
      <c r="I106" s="66"/>
      <c r="J106" s="69">
        <f t="shared" si="6"/>
        <v>1.6725290399999999</v>
      </c>
      <c r="K106" s="66"/>
      <c r="L106" s="69">
        <f t="shared" si="7"/>
        <v>1.6725290399999999</v>
      </c>
      <c r="M106" s="66" t="s">
        <v>825</v>
      </c>
      <c r="N106" s="69">
        <v>212982.54368639999</v>
      </c>
      <c r="O106" s="66" t="s">
        <v>832</v>
      </c>
    </row>
    <row r="107" spans="1:15" ht="39" customHeight="1" x14ac:dyDescent="0.2">
      <c r="A107" s="66" t="s">
        <v>251</v>
      </c>
      <c r="B107" s="67" t="s">
        <v>42</v>
      </c>
      <c r="C107" s="67" t="s">
        <v>252</v>
      </c>
      <c r="D107" s="67" t="s">
        <v>138</v>
      </c>
      <c r="E107" s="68" t="s">
        <v>49</v>
      </c>
      <c r="F107" s="66" t="s">
        <v>494</v>
      </c>
      <c r="G107" s="66"/>
      <c r="H107" s="66" t="s">
        <v>850</v>
      </c>
      <c r="I107" s="66"/>
      <c r="J107" s="69">
        <f t="shared" si="6"/>
        <v>0.98</v>
      </c>
      <c r="K107" s="66"/>
      <c r="L107" s="69">
        <f t="shared" si="7"/>
        <v>0.98</v>
      </c>
      <c r="M107" s="66" t="s">
        <v>825</v>
      </c>
      <c r="N107" s="69">
        <v>212983.5236864</v>
      </c>
      <c r="O107" s="66" t="s">
        <v>832</v>
      </c>
    </row>
    <row r="108" spans="1:15" ht="25.5" customHeight="1" x14ac:dyDescent="0.2">
      <c r="A108" s="66" t="s">
        <v>851</v>
      </c>
      <c r="B108" s="67" t="s">
        <v>42</v>
      </c>
      <c r="C108" s="67" t="s">
        <v>852</v>
      </c>
      <c r="D108" s="67" t="s">
        <v>509</v>
      </c>
      <c r="E108" s="68" t="s">
        <v>125</v>
      </c>
      <c r="F108" s="66" t="s">
        <v>767</v>
      </c>
      <c r="G108" s="66"/>
      <c r="H108" s="66" t="s">
        <v>364</v>
      </c>
      <c r="I108" s="66"/>
      <c r="J108" s="69">
        <f t="shared" si="6"/>
        <v>0.66</v>
      </c>
      <c r="K108" s="66"/>
      <c r="L108" s="69">
        <f t="shared" si="7"/>
        <v>0.66</v>
      </c>
      <c r="M108" s="66" t="s">
        <v>825</v>
      </c>
      <c r="N108" s="69">
        <v>212984.18368640001</v>
      </c>
      <c r="O108" s="66" t="s">
        <v>832</v>
      </c>
    </row>
    <row r="109" spans="1:15" ht="24" customHeight="1" x14ac:dyDescent="0.2">
      <c r="A109" s="66" t="s">
        <v>141</v>
      </c>
      <c r="B109" s="67" t="s">
        <v>42</v>
      </c>
      <c r="C109" s="67" t="s">
        <v>142</v>
      </c>
      <c r="D109" s="67" t="s">
        <v>138</v>
      </c>
      <c r="E109" s="68" t="s">
        <v>143</v>
      </c>
      <c r="F109" s="66" t="s">
        <v>853</v>
      </c>
      <c r="G109" s="66"/>
      <c r="H109" s="66" t="s">
        <v>854</v>
      </c>
      <c r="I109" s="66"/>
      <c r="J109" s="69">
        <f t="shared" si="6"/>
        <v>0.62782799999999994</v>
      </c>
      <c r="K109" s="66"/>
      <c r="L109" s="69">
        <f t="shared" si="7"/>
        <v>0.62782799999999994</v>
      </c>
      <c r="M109" s="66" t="s">
        <v>825</v>
      </c>
      <c r="N109" s="69">
        <v>212984.8115144</v>
      </c>
      <c r="O109" s="66" t="s">
        <v>855</v>
      </c>
    </row>
    <row r="110" spans="1:15" ht="25.5" customHeight="1" x14ac:dyDescent="0.2">
      <c r="A110" s="66" t="s">
        <v>856</v>
      </c>
      <c r="B110" s="67" t="s">
        <v>42</v>
      </c>
      <c r="C110" s="67" t="s">
        <v>857</v>
      </c>
      <c r="D110" s="67" t="s">
        <v>138</v>
      </c>
      <c r="E110" s="68" t="s">
        <v>143</v>
      </c>
      <c r="F110" s="66" t="s">
        <v>858</v>
      </c>
      <c r="G110" s="66"/>
      <c r="H110" s="66" t="s">
        <v>859</v>
      </c>
      <c r="I110" s="66"/>
      <c r="J110" s="69">
        <f t="shared" si="6"/>
        <v>0.54735018800000002</v>
      </c>
      <c r="K110" s="66"/>
      <c r="L110" s="69">
        <f t="shared" si="7"/>
        <v>0.54735018800000002</v>
      </c>
      <c r="M110" s="66" t="s">
        <v>825</v>
      </c>
      <c r="N110" s="69">
        <v>212985.35886460001</v>
      </c>
      <c r="O110" s="66" t="s">
        <v>855</v>
      </c>
    </row>
    <row r="111" spans="1:15" ht="39" customHeight="1" x14ac:dyDescent="0.2">
      <c r="A111" s="66" t="s">
        <v>247</v>
      </c>
      <c r="B111" s="67" t="s">
        <v>42</v>
      </c>
      <c r="C111" s="67" t="s">
        <v>248</v>
      </c>
      <c r="D111" s="67" t="s">
        <v>138</v>
      </c>
      <c r="E111" s="68" t="s">
        <v>49</v>
      </c>
      <c r="F111" s="66" t="s">
        <v>860</v>
      </c>
      <c r="G111" s="66"/>
      <c r="H111" s="66" t="s">
        <v>861</v>
      </c>
      <c r="I111" s="66"/>
      <c r="J111" s="69">
        <f t="shared" si="6"/>
        <v>0.42</v>
      </c>
      <c r="K111" s="66"/>
      <c r="L111" s="69">
        <f t="shared" si="7"/>
        <v>0.42</v>
      </c>
      <c r="M111" s="66" t="s">
        <v>825</v>
      </c>
      <c r="N111" s="69">
        <v>212985.7788646</v>
      </c>
      <c r="O111" s="66" t="s">
        <v>855</v>
      </c>
    </row>
    <row r="112" spans="1:15" ht="25.5" customHeight="1" x14ac:dyDescent="0.2">
      <c r="A112" s="66" t="s">
        <v>144</v>
      </c>
      <c r="B112" s="67" t="s">
        <v>42</v>
      </c>
      <c r="C112" s="67" t="s">
        <v>145</v>
      </c>
      <c r="D112" s="67" t="s">
        <v>138</v>
      </c>
      <c r="E112" s="68" t="s">
        <v>143</v>
      </c>
      <c r="F112" s="66" t="s">
        <v>862</v>
      </c>
      <c r="G112" s="66"/>
      <c r="H112" s="66" t="s">
        <v>841</v>
      </c>
      <c r="I112" s="66"/>
      <c r="J112" s="69">
        <f t="shared" si="6"/>
        <v>0.39303000000000005</v>
      </c>
      <c r="K112" s="66"/>
      <c r="L112" s="69">
        <f t="shared" si="7"/>
        <v>0.39303000000000005</v>
      </c>
      <c r="M112" s="66" t="s">
        <v>825</v>
      </c>
      <c r="N112" s="69">
        <v>212986.1718946</v>
      </c>
      <c r="O112" s="66" t="s">
        <v>855</v>
      </c>
    </row>
    <row r="113" spans="1:15" ht="25.5" customHeight="1" x14ac:dyDescent="0.2">
      <c r="A113" s="66" t="s">
        <v>863</v>
      </c>
      <c r="B113" s="67" t="s">
        <v>42</v>
      </c>
      <c r="C113" s="67" t="s">
        <v>864</v>
      </c>
      <c r="D113" s="67" t="s">
        <v>509</v>
      </c>
      <c r="E113" s="68" t="s">
        <v>125</v>
      </c>
      <c r="F113" s="66" t="s">
        <v>803</v>
      </c>
      <c r="G113" s="66"/>
      <c r="H113" s="66" t="s">
        <v>364</v>
      </c>
      <c r="I113" s="66"/>
      <c r="J113" s="69">
        <f t="shared" si="6"/>
        <v>0.27108111600000001</v>
      </c>
      <c r="K113" s="66"/>
      <c r="L113" s="69">
        <f t="shared" si="7"/>
        <v>0.27108111600000001</v>
      </c>
      <c r="M113" s="66" t="s">
        <v>825</v>
      </c>
      <c r="N113" s="69">
        <v>212986.44297569999</v>
      </c>
      <c r="O113" s="66" t="s">
        <v>855</v>
      </c>
    </row>
    <row r="114" spans="1:15" ht="69.75" customHeight="1" x14ac:dyDescent="0.2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</row>
  </sheetData>
  <mergeCells count="16">
    <mergeCell ref="A114:O114"/>
    <mergeCell ref="M4:M5"/>
    <mergeCell ref="N4:N5"/>
    <mergeCell ref="O4:O5"/>
    <mergeCell ref="P4:P5"/>
    <mergeCell ref="Q4:Q5"/>
    <mergeCell ref="A4:A5"/>
    <mergeCell ref="B4:B5"/>
    <mergeCell ref="C4:C5"/>
    <mergeCell ref="D4:D5"/>
    <mergeCell ref="E4:E5"/>
    <mergeCell ref="E1:G1"/>
    <mergeCell ref="H1:O1"/>
    <mergeCell ref="E2:G2"/>
    <mergeCell ref="H2:O2"/>
    <mergeCell ref="A3:O3"/>
  </mergeCells>
  <pageMargins left="0.5" right="0.5" top="1" bottom="1" header="0.5" footer="0.5"/>
  <pageSetup paperSize="9" fitToHeight="0" orientation="landscape" horizontalDpi="300" verticalDpi="300"/>
  <headerFooter>
    <oddHeader>&amp;L</oddHeader>
    <oddFooter>&amp;L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showGridLines="0" showZeros="0" showOutlineSymbols="0" zoomScaleNormal="100" workbookViewId="0">
      <selection activeCell="E14" sqref="E14"/>
    </sheetView>
  </sheetViews>
  <sheetFormatPr defaultColWidth="8.625" defaultRowHeight="14.25" x14ac:dyDescent="0.2"/>
  <cols>
    <col min="1" max="1" width="38" style="70" customWidth="1"/>
    <col min="2" max="2" width="12.5" style="70" customWidth="1"/>
    <col min="3" max="3" width="8.625" style="70"/>
    <col min="4" max="4" width="20.25" style="70" customWidth="1"/>
    <col min="5" max="5" width="14.625" style="70" customWidth="1"/>
    <col min="6" max="16384" width="8.625" style="70"/>
  </cols>
  <sheetData>
    <row r="1" spans="1:5" ht="15" x14ac:dyDescent="0.2">
      <c r="A1" s="150" t="s">
        <v>865</v>
      </c>
      <c r="B1" s="150"/>
      <c r="C1" s="150"/>
      <c r="D1" s="150"/>
      <c r="E1" s="150"/>
    </row>
    <row r="3" spans="1:5" ht="15" customHeight="1" x14ac:dyDescent="0.25">
      <c r="A3" s="151" t="s">
        <v>866</v>
      </c>
      <c r="B3" s="152" t="s">
        <v>867</v>
      </c>
      <c r="C3" s="152"/>
      <c r="D3" s="152"/>
      <c r="E3" s="151" t="s">
        <v>868</v>
      </c>
    </row>
    <row r="4" spans="1:5" ht="15.75" x14ac:dyDescent="0.25">
      <c r="A4" s="151"/>
      <c r="B4" s="71" t="s">
        <v>869</v>
      </c>
      <c r="C4" s="71" t="s">
        <v>870</v>
      </c>
      <c r="D4" s="71" t="s">
        <v>871</v>
      </c>
      <c r="E4" s="151"/>
    </row>
    <row r="5" spans="1:5" ht="15" x14ac:dyDescent="0.2">
      <c r="A5" s="72" t="s">
        <v>872</v>
      </c>
      <c r="B5" s="73">
        <v>3</v>
      </c>
      <c r="C5" s="73">
        <v>4</v>
      </c>
      <c r="D5" s="73">
        <v>5.5</v>
      </c>
      <c r="E5" s="74">
        <v>4</v>
      </c>
    </row>
    <row r="6" spans="1:5" ht="15" x14ac:dyDescent="0.2">
      <c r="A6" s="72" t="s">
        <v>873</v>
      </c>
      <c r="B6" s="73">
        <v>0.8</v>
      </c>
      <c r="C6" s="73">
        <v>0.8</v>
      </c>
      <c r="D6" s="73">
        <v>1</v>
      </c>
      <c r="E6" s="74">
        <v>0.8</v>
      </c>
    </row>
    <row r="7" spans="1:5" ht="15" x14ac:dyDescent="0.2">
      <c r="A7" s="72" t="s">
        <v>874</v>
      </c>
      <c r="B7" s="73">
        <v>0.97</v>
      </c>
      <c r="C7" s="73">
        <v>1.27</v>
      </c>
      <c r="D7" s="73">
        <v>1.27</v>
      </c>
      <c r="E7" s="74">
        <v>1.27</v>
      </c>
    </row>
    <row r="8" spans="1:5" ht="15" x14ac:dyDescent="0.2">
      <c r="A8" s="72" t="s">
        <v>875</v>
      </c>
      <c r="B8" s="73">
        <v>0.59</v>
      </c>
      <c r="C8" s="73">
        <v>1.23</v>
      </c>
      <c r="D8" s="73">
        <v>1.39</v>
      </c>
      <c r="E8" s="75">
        <v>1.012</v>
      </c>
    </row>
    <row r="9" spans="1:5" ht="15" x14ac:dyDescent="0.2">
      <c r="A9" s="72" t="s">
        <v>876</v>
      </c>
      <c r="B9" s="73">
        <v>6.16</v>
      </c>
      <c r="C9" s="73">
        <v>7.4</v>
      </c>
      <c r="D9" s="73">
        <v>8.9600000000000009</v>
      </c>
      <c r="E9" s="74">
        <v>7.4</v>
      </c>
    </row>
    <row r="10" spans="1:5" ht="15.75" x14ac:dyDescent="0.25">
      <c r="A10" s="76" t="s">
        <v>877</v>
      </c>
      <c r="B10" s="77">
        <f>SUM(B11:B13)</f>
        <v>5.15</v>
      </c>
      <c r="C10" s="77">
        <f>SUM(C11:C13)</f>
        <v>6.65</v>
      </c>
      <c r="D10" s="77">
        <f>SUM(D11:D13)</f>
        <v>8.65</v>
      </c>
      <c r="E10" s="77">
        <f>SUM(E11:E13)</f>
        <v>8.65</v>
      </c>
    </row>
    <row r="11" spans="1:5" ht="15" x14ac:dyDescent="0.2">
      <c r="A11" s="72" t="s">
        <v>878</v>
      </c>
      <c r="B11" s="73">
        <v>3</v>
      </c>
      <c r="C11" s="73">
        <v>3</v>
      </c>
      <c r="D11" s="73">
        <v>3</v>
      </c>
      <c r="E11" s="74">
        <v>3</v>
      </c>
    </row>
    <row r="12" spans="1:5" ht="15" x14ac:dyDescent="0.2">
      <c r="A12" s="72" t="s">
        <v>879</v>
      </c>
      <c r="B12" s="73">
        <v>0.65</v>
      </c>
      <c r="C12" s="73">
        <v>0.65</v>
      </c>
      <c r="D12" s="73">
        <v>0.65</v>
      </c>
      <c r="E12" s="74">
        <v>0.65</v>
      </c>
    </row>
    <row r="13" spans="1:5" ht="15" x14ac:dyDescent="0.2">
      <c r="A13" s="72" t="s">
        <v>880</v>
      </c>
      <c r="B13" s="73">
        <v>1.5</v>
      </c>
      <c r="C13" s="73">
        <v>3</v>
      </c>
      <c r="D13" s="73">
        <v>5</v>
      </c>
      <c r="E13" s="78">
        <v>5</v>
      </c>
    </row>
    <row r="14" spans="1:5" ht="15.75" x14ac:dyDescent="0.25">
      <c r="A14" s="79" t="s">
        <v>881</v>
      </c>
      <c r="B14" s="80"/>
      <c r="C14" s="80"/>
      <c r="D14" s="80"/>
      <c r="E14" s="81">
        <f>ROUND((((((1+E5/100+E6/100+E7/100)*(1+E8/100)*(1+E9/100))/(1-E10/100))-1)*100),2)</f>
        <v>25.97</v>
      </c>
    </row>
    <row r="15" spans="1:5" ht="15" x14ac:dyDescent="0.2">
      <c r="A15" s="82" t="s">
        <v>882</v>
      </c>
      <c r="B15" s="82"/>
      <c r="C15" s="82"/>
      <c r="D15" s="82"/>
      <c r="E15" s="82"/>
    </row>
    <row r="16" spans="1:5" ht="15" x14ac:dyDescent="0.2">
      <c r="A16" s="82"/>
      <c r="B16" s="82"/>
      <c r="C16" s="82"/>
      <c r="D16" s="82"/>
      <c r="E16" s="82"/>
    </row>
    <row r="17" spans="1:5" ht="15" customHeight="1" x14ac:dyDescent="0.2">
      <c r="A17" s="153" t="s">
        <v>883</v>
      </c>
      <c r="B17" s="153"/>
      <c r="C17" s="153"/>
      <c r="D17" s="153"/>
      <c r="E17" s="153"/>
    </row>
    <row r="18" spans="1:5" ht="15" x14ac:dyDescent="0.2">
      <c r="A18" s="82"/>
      <c r="B18" s="82"/>
      <c r="C18" s="82"/>
      <c r="D18" s="82"/>
      <c r="E18" s="82"/>
    </row>
    <row r="19" spans="1:5" ht="15" customHeight="1" x14ac:dyDescent="0.2">
      <c r="A19" s="153" t="s">
        <v>884</v>
      </c>
      <c r="B19" s="153"/>
      <c r="C19" s="153"/>
      <c r="D19" s="153"/>
      <c r="E19" s="82"/>
    </row>
    <row r="20" spans="1:5" ht="15" x14ac:dyDescent="0.2">
      <c r="A20" s="82"/>
      <c r="B20" s="82"/>
      <c r="C20" s="82"/>
      <c r="D20" s="82"/>
      <c r="E20" s="82"/>
    </row>
    <row r="21" spans="1:5" ht="15" x14ac:dyDescent="0.2">
      <c r="A21" s="82"/>
      <c r="B21" s="82"/>
      <c r="C21" s="82"/>
      <c r="D21" s="82"/>
      <c r="E21" s="82"/>
    </row>
    <row r="22" spans="1:5" ht="15" x14ac:dyDescent="0.2">
      <c r="A22" s="82"/>
      <c r="B22" s="82"/>
      <c r="C22" s="82"/>
      <c r="D22" s="82"/>
      <c r="E22" s="82"/>
    </row>
    <row r="23" spans="1:5" ht="15" x14ac:dyDescent="0.2">
      <c r="A23" s="82"/>
      <c r="B23" s="82"/>
      <c r="C23" s="82"/>
      <c r="D23" s="82"/>
      <c r="E23" s="82"/>
    </row>
    <row r="24" spans="1:5" ht="15" x14ac:dyDescent="0.2">
      <c r="A24" s="82"/>
      <c r="B24" s="82"/>
      <c r="C24" s="82"/>
      <c r="D24" s="82"/>
      <c r="E24" s="82"/>
    </row>
    <row r="25" spans="1:5" ht="15" x14ac:dyDescent="0.2">
      <c r="A25" s="83" t="s">
        <v>885</v>
      </c>
      <c r="B25" s="82"/>
      <c r="C25" s="82"/>
      <c r="D25" s="82"/>
      <c r="E25" s="82"/>
    </row>
    <row r="26" spans="1:5" ht="15" x14ac:dyDescent="0.2">
      <c r="A26" s="154" t="s">
        <v>886</v>
      </c>
      <c r="B26" s="154"/>
      <c r="C26" s="154"/>
      <c r="D26" s="154"/>
      <c r="E26" s="82"/>
    </row>
    <row r="27" spans="1:5" ht="15" x14ac:dyDescent="0.2">
      <c r="A27" s="154" t="s">
        <v>887</v>
      </c>
      <c r="B27" s="154"/>
      <c r="C27" s="154"/>
      <c r="D27" s="154"/>
      <c r="E27" s="82"/>
    </row>
    <row r="28" spans="1:5" ht="15" x14ac:dyDescent="0.2">
      <c r="A28" s="154" t="s">
        <v>888</v>
      </c>
      <c r="B28" s="154"/>
      <c r="C28" s="154"/>
      <c r="D28" s="154"/>
      <c r="E28" s="82"/>
    </row>
    <row r="29" spans="1:5" ht="15" x14ac:dyDescent="0.2">
      <c r="A29" s="154" t="s">
        <v>889</v>
      </c>
      <c r="B29" s="154"/>
      <c r="C29" s="154"/>
      <c r="D29" s="154"/>
      <c r="E29" s="82"/>
    </row>
    <row r="30" spans="1:5" ht="15" x14ac:dyDescent="0.2">
      <c r="A30" s="154" t="s">
        <v>890</v>
      </c>
      <c r="B30" s="154"/>
      <c r="C30" s="154"/>
      <c r="D30" s="154"/>
      <c r="E30" s="82"/>
    </row>
  </sheetData>
  <mergeCells count="11">
    <mergeCell ref="A30:D30"/>
    <mergeCell ref="A19:D19"/>
    <mergeCell ref="A26:D26"/>
    <mergeCell ref="A27:D27"/>
    <mergeCell ref="A28:D28"/>
    <mergeCell ref="A29:D29"/>
    <mergeCell ref="A1:E1"/>
    <mergeCell ref="A3:A4"/>
    <mergeCell ref="B3:D3"/>
    <mergeCell ref="E3:E4"/>
    <mergeCell ref="A17:E17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WWD50"/>
  <sheetViews>
    <sheetView showZeros="0" showOutlineSymbols="0" topLeftCell="D11" zoomScale="115" zoomScaleNormal="115" workbookViewId="0">
      <selection activeCell="G23" sqref="G23"/>
    </sheetView>
  </sheetViews>
  <sheetFormatPr defaultColWidth="3.25" defaultRowHeight="12.75" x14ac:dyDescent="0.2"/>
  <cols>
    <col min="1" max="1" width="3.25" style="84"/>
    <col min="2" max="5" width="3.75" style="84" customWidth="1"/>
    <col min="6" max="6" width="10.5" style="84" customWidth="1"/>
    <col min="7" max="7" width="6.75" style="84" customWidth="1"/>
    <col min="8" max="8" width="7.75" style="84" customWidth="1"/>
    <col min="9" max="9" width="6.75" style="84" customWidth="1"/>
    <col min="10" max="10" width="7.5" style="84" customWidth="1"/>
    <col min="11" max="12" width="3" style="84" customWidth="1"/>
    <col min="13" max="13" width="2.5" style="84" customWidth="1"/>
    <col min="14" max="15" width="2.25" style="84" customWidth="1"/>
    <col min="16" max="16" width="2.5" style="84" customWidth="1"/>
    <col min="17" max="18" width="2.25" style="84" customWidth="1"/>
    <col min="19" max="19" width="2.625" style="84" customWidth="1"/>
    <col min="20" max="20" width="8.75" style="85" customWidth="1"/>
    <col min="21" max="26" width="3.25" style="84"/>
    <col min="27" max="27" width="9.5" style="84" hidden="1" customWidth="1"/>
    <col min="28" max="28" width="6.125" style="84" hidden="1" customWidth="1"/>
    <col min="29" max="29" width="8.125" style="84" customWidth="1"/>
    <col min="30" max="251" width="3.25" style="84"/>
    <col min="252" max="255" width="3.75" style="84" customWidth="1"/>
    <col min="256" max="256" width="8.5" style="84" customWidth="1"/>
    <col min="257" max="257" width="6.75" style="84" customWidth="1"/>
    <col min="258" max="258" width="7.75" style="84" customWidth="1"/>
    <col min="259" max="259" width="6.75" style="84" customWidth="1"/>
    <col min="260" max="260" width="7.5" style="84" customWidth="1"/>
    <col min="261" max="262" width="3" style="84" customWidth="1"/>
    <col min="263" max="263" width="2.5" style="84" customWidth="1"/>
    <col min="264" max="265" width="2.25" style="84" customWidth="1"/>
    <col min="266" max="266" width="2.5" style="84" customWidth="1"/>
    <col min="267" max="268" width="2.25" style="84" customWidth="1"/>
    <col min="269" max="269" width="2.625" style="84" customWidth="1"/>
    <col min="270" max="270" width="8.75" style="84" customWidth="1"/>
    <col min="271" max="276" width="3.25" style="84"/>
    <col min="277" max="278" width="10.5" style="84" hidden="1" customWidth="1"/>
    <col min="279" max="507" width="3.25" style="84"/>
    <col min="508" max="511" width="3.75" style="84" customWidth="1"/>
    <col min="512" max="512" width="8.5" style="84" customWidth="1"/>
    <col min="513" max="513" width="6.75" style="84" customWidth="1"/>
    <col min="514" max="514" width="7.75" style="84" customWidth="1"/>
    <col min="515" max="515" width="6.75" style="84" customWidth="1"/>
    <col min="516" max="516" width="7.5" style="84" customWidth="1"/>
    <col min="517" max="518" width="3" style="84" customWidth="1"/>
    <col min="519" max="519" width="2.5" style="84" customWidth="1"/>
    <col min="520" max="521" width="2.25" style="84" customWidth="1"/>
    <col min="522" max="522" width="2.5" style="84" customWidth="1"/>
    <col min="523" max="524" width="2.25" style="84" customWidth="1"/>
    <col min="525" max="525" width="2.625" style="84" customWidth="1"/>
    <col min="526" max="526" width="8.75" style="84" customWidth="1"/>
    <col min="527" max="532" width="3.25" style="84"/>
    <col min="533" max="534" width="10.5" style="84" hidden="1" customWidth="1"/>
    <col min="535" max="763" width="3.25" style="84"/>
    <col min="764" max="767" width="3.75" style="84" customWidth="1"/>
    <col min="768" max="768" width="8.5" style="84" customWidth="1"/>
    <col min="769" max="769" width="6.75" style="84" customWidth="1"/>
    <col min="770" max="770" width="7.75" style="84" customWidth="1"/>
    <col min="771" max="771" width="6.75" style="84" customWidth="1"/>
    <col min="772" max="772" width="7.5" style="84" customWidth="1"/>
    <col min="773" max="774" width="3" style="84" customWidth="1"/>
    <col min="775" max="775" width="2.5" style="84" customWidth="1"/>
    <col min="776" max="777" width="2.25" style="84" customWidth="1"/>
    <col min="778" max="778" width="2.5" style="84" customWidth="1"/>
    <col min="779" max="780" width="2.25" style="84" customWidth="1"/>
    <col min="781" max="781" width="2.625" style="84" customWidth="1"/>
    <col min="782" max="782" width="8.75" style="84" customWidth="1"/>
    <col min="783" max="788" width="3.25" style="84"/>
    <col min="789" max="790" width="10.5" style="84" hidden="1" customWidth="1"/>
    <col min="791" max="1019" width="3.25" style="84"/>
    <col min="1020" max="1023" width="3.75" style="84" customWidth="1"/>
    <col min="1024" max="1024" width="8.5" style="84" customWidth="1"/>
    <col min="1025" max="1025" width="6.75" style="84" customWidth="1"/>
    <col min="1026" max="1026" width="7.75" style="84" customWidth="1"/>
    <col min="1027" max="1027" width="6.75" style="84" customWidth="1"/>
    <col min="1028" max="1028" width="7.5" style="84" customWidth="1"/>
    <col min="1029" max="1030" width="3" style="84" customWidth="1"/>
    <col min="1031" max="1031" width="2.5" style="84" customWidth="1"/>
    <col min="1032" max="1033" width="2.25" style="84" customWidth="1"/>
    <col min="1034" max="1034" width="2.5" style="84" customWidth="1"/>
    <col min="1035" max="1036" width="2.25" style="84" customWidth="1"/>
    <col min="1037" max="1037" width="2.625" style="84" customWidth="1"/>
    <col min="1038" max="1038" width="8.75" style="84" customWidth="1"/>
    <col min="1039" max="1044" width="3.25" style="84"/>
    <col min="1045" max="1046" width="10.5" style="84" hidden="1" customWidth="1"/>
    <col min="1047" max="1275" width="3.25" style="84"/>
    <col min="1276" max="1279" width="3.75" style="84" customWidth="1"/>
    <col min="1280" max="1280" width="8.5" style="84" customWidth="1"/>
    <col min="1281" max="1281" width="6.75" style="84" customWidth="1"/>
    <col min="1282" max="1282" width="7.75" style="84" customWidth="1"/>
    <col min="1283" max="1283" width="6.75" style="84" customWidth="1"/>
    <col min="1284" max="1284" width="7.5" style="84" customWidth="1"/>
    <col min="1285" max="1286" width="3" style="84" customWidth="1"/>
    <col min="1287" max="1287" width="2.5" style="84" customWidth="1"/>
    <col min="1288" max="1289" width="2.25" style="84" customWidth="1"/>
    <col min="1290" max="1290" width="2.5" style="84" customWidth="1"/>
    <col min="1291" max="1292" width="2.25" style="84" customWidth="1"/>
    <col min="1293" max="1293" width="2.625" style="84" customWidth="1"/>
    <col min="1294" max="1294" width="8.75" style="84" customWidth="1"/>
    <col min="1295" max="1300" width="3.25" style="84"/>
    <col min="1301" max="1302" width="10.5" style="84" hidden="1" customWidth="1"/>
    <col min="1303" max="1531" width="3.25" style="84"/>
    <col min="1532" max="1535" width="3.75" style="84" customWidth="1"/>
    <col min="1536" max="1536" width="8.5" style="84" customWidth="1"/>
    <col min="1537" max="1537" width="6.75" style="84" customWidth="1"/>
    <col min="1538" max="1538" width="7.75" style="84" customWidth="1"/>
    <col min="1539" max="1539" width="6.75" style="84" customWidth="1"/>
    <col min="1540" max="1540" width="7.5" style="84" customWidth="1"/>
    <col min="1541" max="1542" width="3" style="84" customWidth="1"/>
    <col min="1543" max="1543" width="2.5" style="84" customWidth="1"/>
    <col min="1544" max="1545" width="2.25" style="84" customWidth="1"/>
    <col min="1546" max="1546" width="2.5" style="84" customWidth="1"/>
    <col min="1547" max="1548" width="2.25" style="84" customWidth="1"/>
    <col min="1549" max="1549" width="2.625" style="84" customWidth="1"/>
    <col min="1550" max="1550" width="8.75" style="84" customWidth="1"/>
    <col min="1551" max="1556" width="3.25" style="84"/>
    <col min="1557" max="1558" width="10.5" style="84" hidden="1" customWidth="1"/>
    <col min="1559" max="1787" width="3.25" style="84"/>
    <col min="1788" max="1791" width="3.75" style="84" customWidth="1"/>
    <col min="1792" max="1792" width="8.5" style="84" customWidth="1"/>
    <col min="1793" max="1793" width="6.75" style="84" customWidth="1"/>
    <col min="1794" max="1794" width="7.75" style="84" customWidth="1"/>
    <col min="1795" max="1795" width="6.75" style="84" customWidth="1"/>
    <col min="1796" max="1796" width="7.5" style="84" customWidth="1"/>
    <col min="1797" max="1798" width="3" style="84" customWidth="1"/>
    <col min="1799" max="1799" width="2.5" style="84" customWidth="1"/>
    <col min="1800" max="1801" width="2.25" style="84" customWidth="1"/>
    <col min="1802" max="1802" width="2.5" style="84" customWidth="1"/>
    <col min="1803" max="1804" width="2.25" style="84" customWidth="1"/>
    <col min="1805" max="1805" width="2.625" style="84" customWidth="1"/>
    <col min="1806" max="1806" width="8.75" style="84" customWidth="1"/>
    <col min="1807" max="1812" width="3.25" style="84"/>
    <col min="1813" max="1814" width="10.5" style="84" hidden="1" customWidth="1"/>
    <col min="1815" max="2043" width="3.25" style="84"/>
    <col min="2044" max="2047" width="3.75" style="84" customWidth="1"/>
    <col min="2048" max="2048" width="8.5" style="84" customWidth="1"/>
    <col min="2049" max="2049" width="6.75" style="84" customWidth="1"/>
    <col min="2050" max="2050" width="7.75" style="84" customWidth="1"/>
    <col min="2051" max="2051" width="6.75" style="84" customWidth="1"/>
    <col min="2052" max="2052" width="7.5" style="84" customWidth="1"/>
    <col min="2053" max="2054" width="3" style="84" customWidth="1"/>
    <col min="2055" max="2055" width="2.5" style="84" customWidth="1"/>
    <col min="2056" max="2057" width="2.25" style="84" customWidth="1"/>
    <col min="2058" max="2058" width="2.5" style="84" customWidth="1"/>
    <col min="2059" max="2060" width="2.25" style="84" customWidth="1"/>
    <col min="2061" max="2061" width="2.625" style="84" customWidth="1"/>
    <col min="2062" max="2062" width="8.75" style="84" customWidth="1"/>
    <col min="2063" max="2068" width="3.25" style="84"/>
    <col min="2069" max="2070" width="10.5" style="84" hidden="1" customWidth="1"/>
    <col min="2071" max="2299" width="3.25" style="84"/>
    <col min="2300" max="2303" width="3.75" style="84" customWidth="1"/>
    <col min="2304" max="2304" width="8.5" style="84" customWidth="1"/>
    <col min="2305" max="2305" width="6.75" style="84" customWidth="1"/>
    <col min="2306" max="2306" width="7.75" style="84" customWidth="1"/>
    <col min="2307" max="2307" width="6.75" style="84" customWidth="1"/>
    <col min="2308" max="2308" width="7.5" style="84" customWidth="1"/>
    <col min="2309" max="2310" width="3" style="84" customWidth="1"/>
    <col min="2311" max="2311" width="2.5" style="84" customWidth="1"/>
    <col min="2312" max="2313" width="2.25" style="84" customWidth="1"/>
    <col min="2314" max="2314" width="2.5" style="84" customWidth="1"/>
    <col min="2315" max="2316" width="2.25" style="84" customWidth="1"/>
    <col min="2317" max="2317" width="2.625" style="84" customWidth="1"/>
    <col min="2318" max="2318" width="8.75" style="84" customWidth="1"/>
    <col min="2319" max="2324" width="3.25" style="84"/>
    <col min="2325" max="2326" width="10.5" style="84" hidden="1" customWidth="1"/>
    <col min="2327" max="2555" width="3.25" style="84"/>
    <col min="2556" max="2559" width="3.75" style="84" customWidth="1"/>
    <col min="2560" max="2560" width="8.5" style="84" customWidth="1"/>
    <col min="2561" max="2561" width="6.75" style="84" customWidth="1"/>
    <col min="2562" max="2562" width="7.75" style="84" customWidth="1"/>
    <col min="2563" max="2563" width="6.75" style="84" customWidth="1"/>
    <col min="2564" max="2564" width="7.5" style="84" customWidth="1"/>
    <col min="2565" max="2566" width="3" style="84" customWidth="1"/>
    <col min="2567" max="2567" width="2.5" style="84" customWidth="1"/>
    <col min="2568" max="2569" width="2.25" style="84" customWidth="1"/>
    <col min="2570" max="2570" width="2.5" style="84" customWidth="1"/>
    <col min="2571" max="2572" width="2.25" style="84" customWidth="1"/>
    <col min="2573" max="2573" width="2.625" style="84" customWidth="1"/>
    <col min="2574" max="2574" width="8.75" style="84" customWidth="1"/>
    <col min="2575" max="2580" width="3.25" style="84"/>
    <col min="2581" max="2582" width="10.5" style="84" hidden="1" customWidth="1"/>
    <col min="2583" max="2811" width="3.25" style="84"/>
    <col min="2812" max="2815" width="3.75" style="84" customWidth="1"/>
    <col min="2816" max="2816" width="8.5" style="84" customWidth="1"/>
    <col min="2817" max="2817" width="6.75" style="84" customWidth="1"/>
    <col min="2818" max="2818" width="7.75" style="84" customWidth="1"/>
    <col min="2819" max="2819" width="6.75" style="84" customWidth="1"/>
    <col min="2820" max="2820" width="7.5" style="84" customWidth="1"/>
    <col min="2821" max="2822" width="3" style="84" customWidth="1"/>
    <col min="2823" max="2823" width="2.5" style="84" customWidth="1"/>
    <col min="2824" max="2825" width="2.25" style="84" customWidth="1"/>
    <col min="2826" max="2826" width="2.5" style="84" customWidth="1"/>
    <col min="2827" max="2828" width="2.25" style="84" customWidth="1"/>
    <col min="2829" max="2829" width="2.625" style="84" customWidth="1"/>
    <col min="2830" max="2830" width="8.75" style="84" customWidth="1"/>
    <col min="2831" max="2836" width="3.25" style="84"/>
    <col min="2837" max="2838" width="10.5" style="84" hidden="1" customWidth="1"/>
    <col min="2839" max="3067" width="3.25" style="84"/>
    <col min="3068" max="3071" width="3.75" style="84" customWidth="1"/>
    <col min="3072" max="3072" width="8.5" style="84" customWidth="1"/>
    <col min="3073" max="3073" width="6.75" style="84" customWidth="1"/>
    <col min="3074" max="3074" width="7.75" style="84" customWidth="1"/>
    <col min="3075" max="3075" width="6.75" style="84" customWidth="1"/>
    <col min="3076" max="3076" width="7.5" style="84" customWidth="1"/>
    <col min="3077" max="3078" width="3" style="84" customWidth="1"/>
    <col min="3079" max="3079" width="2.5" style="84" customWidth="1"/>
    <col min="3080" max="3081" width="2.25" style="84" customWidth="1"/>
    <col min="3082" max="3082" width="2.5" style="84" customWidth="1"/>
    <col min="3083" max="3084" width="2.25" style="84" customWidth="1"/>
    <col min="3085" max="3085" width="2.625" style="84" customWidth="1"/>
    <col min="3086" max="3086" width="8.75" style="84" customWidth="1"/>
    <col min="3087" max="3092" width="3.25" style="84"/>
    <col min="3093" max="3094" width="10.5" style="84" hidden="1" customWidth="1"/>
    <col min="3095" max="3323" width="3.25" style="84"/>
    <col min="3324" max="3327" width="3.75" style="84" customWidth="1"/>
    <col min="3328" max="3328" width="8.5" style="84" customWidth="1"/>
    <col min="3329" max="3329" width="6.75" style="84" customWidth="1"/>
    <col min="3330" max="3330" width="7.75" style="84" customWidth="1"/>
    <col min="3331" max="3331" width="6.75" style="84" customWidth="1"/>
    <col min="3332" max="3332" width="7.5" style="84" customWidth="1"/>
    <col min="3333" max="3334" width="3" style="84" customWidth="1"/>
    <col min="3335" max="3335" width="2.5" style="84" customWidth="1"/>
    <col min="3336" max="3337" width="2.25" style="84" customWidth="1"/>
    <col min="3338" max="3338" width="2.5" style="84" customWidth="1"/>
    <col min="3339" max="3340" width="2.25" style="84" customWidth="1"/>
    <col min="3341" max="3341" width="2.625" style="84" customWidth="1"/>
    <col min="3342" max="3342" width="8.75" style="84" customWidth="1"/>
    <col min="3343" max="3348" width="3.25" style="84"/>
    <col min="3349" max="3350" width="10.5" style="84" hidden="1" customWidth="1"/>
    <col min="3351" max="3579" width="3.25" style="84"/>
    <col min="3580" max="3583" width="3.75" style="84" customWidth="1"/>
    <col min="3584" max="3584" width="8.5" style="84" customWidth="1"/>
    <col min="3585" max="3585" width="6.75" style="84" customWidth="1"/>
    <col min="3586" max="3586" width="7.75" style="84" customWidth="1"/>
    <col min="3587" max="3587" width="6.75" style="84" customWidth="1"/>
    <col min="3588" max="3588" width="7.5" style="84" customWidth="1"/>
    <col min="3589" max="3590" width="3" style="84" customWidth="1"/>
    <col min="3591" max="3591" width="2.5" style="84" customWidth="1"/>
    <col min="3592" max="3593" width="2.25" style="84" customWidth="1"/>
    <col min="3594" max="3594" width="2.5" style="84" customWidth="1"/>
    <col min="3595" max="3596" width="2.25" style="84" customWidth="1"/>
    <col min="3597" max="3597" width="2.625" style="84" customWidth="1"/>
    <col min="3598" max="3598" width="8.75" style="84" customWidth="1"/>
    <col min="3599" max="3604" width="3.25" style="84"/>
    <col min="3605" max="3606" width="10.5" style="84" hidden="1" customWidth="1"/>
    <col min="3607" max="3835" width="3.25" style="84"/>
    <col min="3836" max="3839" width="3.75" style="84" customWidth="1"/>
    <col min="3840" max="3840" width="8.5" style="84" customWidth="1"/>
    <col min="3841" max="3841" width="6.75" style="84" customWidth="1"/>
    <col min="3842" max="3842" width="7.75" style="84" customWidth="1"/>
    <col min="3843" max="3843" width="6.75" style="84" customWidth="1"/>
    <col min="3844" max="3844" width="7.5" style="84" customWidth="1"/>
    <col min="3845" max="3846" width="3" style="84" customWidth="1"/>
    <col min="3847" max="3847" width="2.5" style="84" customWidth="1"/>
    <col min="3848" max="3849" width="2.25" style="84" customWidth="1"/>
    <col min="3850" max="3850" width="2.5" style="84" customWidth="1"/>
    <col min="3851" max="3852" width="2.25" style="84" customWidth="1"/>
    <col min="3853" max="3853" width="2.625" style="84" customWidth="1"/>
    <col min="3854" max="3854" width="8.75" style="84" customWidth="1"/>
    <col min="3855" max="3860" width="3.25" style="84"/>
    <col min="3861" max="3862" width="10.5" style="84" hidden="1" customWidth="1"/>
    <col min="3863" max="4091" width="3.25" style="84"/>
    <col min="4092" max="4095" width="3.75" style="84" customWidth="1"/>
    <col min="4096" max="4096" width="8.5" style="84" customWidth="1"/>
    <col min="4097" max="4097" width="6.75" style="84" customWidth="1"/>
    <col min="4098" max="4098" width="7.75" style="84" customWidth="1"/>
    <col min="4099" max="4099" width="6.75" style="84" customWidth="1"/>
    <col min="4100" max="4100" width="7.5" style="84" customWidth="1"/>
    <col min="4101" max="4102" width="3" style="84" customWidth="1"/>
    <col min="4103" max="4103" width="2.5" style="84" customWidth="1"/>
    <col min="4104" max="4105" width="2.25" style="84" customWidth="1"/>
    <col min="4106" max="4106" width="2.5" style="84" customWidth="1"/>
    <col min="4107" max="4108" width="2.25" style="84" customWidth="1"/>
    <col min="4109" max="4109" width="2.625" style="84" customWidth="1"/>
    <col min="4110" max="4110" width="8.75" style="84" customWidth="1"/>
    <col min="4111" max="4116" width="3.25" style="84"/>
    <col min="4117" max="4118" width="10.5" style="84" hidden="1" customWidth="1"/>
    <col min="4119" max="4347" width="3.25" style="84"/>
    <col min="4348" max="4351" width="3.75" style="84" customWidth="1"/>
    <col min="4352" max="4352" width="8.5" style="84" customWidth="1"/>
    <col min="4353" max="4353" width="6.75" style="84" customWidth="1"/>
    <col min="4354" max="4354" width="7.75" style="84" customWidth="1"/>
    <col min="4355" max="4355" width="6.75" style="84" customWidth="1"/>
    <col min="4356" max="4356" width="7.5" style="84" customWidth="1"/>
    <col min="4357" max="4358" width="3" style="84" customWidth="1"/>
    <col min="4359" max="4359" width="2.5" style="84" customWidth="1"/>
    <col min="4360" max="4361" width="2.25" style="84" customWidth="1"/>
    <col min="4362" max="4362" width="2.5" style="84" customWidth="1"/>
    <col min="4363" max="4364" width="2.25" style="84" customWidth="1"/>
    <col min="4365" max="4365" width="2.625" style="84" customWidth="1"/>
    <col min="4366" max="4366" width="8.75" style="84" customWidth="1"/>
    <col min="4367" max="4372" width="3.25" style="84"/>
    <col min="4373" max="4374" width="10.5" style="84" hidden="1" customWidth="1"/>
    <col min="4375" max="4603" width="3.25" style="84"/>
    <col min="4604" max="4607" width="3.75" style="84" customWidth="1"/>
    <col min="4608" max="4608" width="8.5" style="84" customWidth="1"/>
    <col min="4609" max="4609" width="6.75" style="84" customWidth="1"/>
    <col min="4610" max="4610" width="7.75" style="84" customWidth="1"/>
    <col min="4611" max="4611" width="6.75" style="84" customWidth="1"/>
    <col min="4612" max="4612" width="7.5" style="84" customWidth="1"/>
    <col min="4613" max="4614" width="3" style="84" customWidth="1"/>
    <col min="4615" max="4615" width="2.5" style="84" customWidth="1"/>
    <col min="4616" max="4617" width="2.25" style="84" customWidth="1"/>
    <col min="4618" max="4618" width="2.5" style="84" customWidth="1"/>
    <col min="4619" max="4620" width="2.25" style="84" customWidth="1"/>
    <col min="4621" max="4621" width="2.625" style="84" customWidth="1"/>
    <col min="4622" max="4622" width="8.75" style="84" customWidth="1"/>
    <col min="4623" max="4628" width="3.25" style="84"/>
    <col min="4629" max="4630" width="10.5" style="84" hidden="1" customWidth="1"/>
    <col min="4631" max="4859" width="3.25" style="84"/>
    <col min="4860" max="4863" width="3.75" style="84" customWidth="1"/>
    <col min="4864" max="4864" width="8.5" style="84" customWidth="1"/>
    <col min="4865" max="4865" width="6.75" style="84" customWidth="1"/>
    <col min="4866" max="4866" width="7.75" style="84" customWidth="1"/>
    <col min="4867" max="4867" width="6.75" style="84" customWidth="1"/>
    <col min="4868" max="4868" width="7.5" style="84" customWidth="1"/>
    <col min="4869" max="4870" width="3" style="84" customWidth="1"/>
    <col min="4871" max="4871" width="2.5" style="84" customWidth="1"/>
    <col min="4872" max="4873" width="2.25" style="84" customWidth="1"/>
    <col min="4874" max="4874" width="2.5" style="84" customWidth="1"/>
    <col min="4875" max="4876" width="2.25" style="84" customWidth="1"/>
    <col min="4877" max="4877" width="2.625" style="84" customWidth="1"/>
    <col min="4878" max="4878" width="8.75" style="84" customWidth="1"/>
    <col min="4879" max="4884" width="3.25" style="84"/>
    <col min="4885" max="4886" width="10.5" style="84" hidden="1" customWidth="1"/>
    <col min="4887" max="5115" width="3.25" style="84"/>
    <col min="5116" max="5119" width="3.75" style="84" customWidth="1"/>
    <col min="5120" max="5120" width="8.5" style="84" customWidth="1"/>
    <col min="5121" max="5121" width="6.75" style="84" customWidth="1"/>
    <col min="5122" max="5122" width="7.75" style="84" customWidth="1"/>
    <col min="5123" max="5123" width="6.75" style="84" customWidth="1"/>
    <col min="5124" max="5124" width="7.5" style="84" customWidth="1"/>
    <col min="5125" max="5126" width="3" style="84" customWidth="1"/>
    <col min="5127" max="5127" width="2.5" style="84" customWidth="1"/>
    <col min="5128" max="5129" width="2.25" style="84" customWidth="1"/>
    <col min="5130" max="5130" width="2.5" style="84" customWidth="1"/>
    <col min="5131" max="5132" width="2.25" style="84" customWidth="1"/>
    <col min="5133" max="5133" width="2.625" style="84" customWidth="1"/>
    <col min="5134" max="5134" width="8.75" style="84" customWidth="1"/>
    <col min="5135" max="5140" width="3.25" style="84"/>
    <col min="5141" max="5142" width="10.5" style="84" hidden="1" customWidth="1"/>
    <col min="5143" max="5371" width="3.25" style="84"/>
    <col min="5372" max="5375" width="3.75" style="84" customWidth="1"/>
    <col min="5376" max="5376" width="8.5" style="84" customWidth="1"/>
    <col min="5377" max="5377" width="6.75" style="84" customWidth="1"/>
    <col min="5378" max="5378" width="7.75" style="84" customWidth="1"/>
    <col min="5379" max="5379" width="6.75" style="84" customWidth="1"/>
    <col min="5380" max="5380" width="7.5" style="84" customWidth="1"/>
    <col min="5381" max="5382" width="3" style="84" customWidth="1"/>
    <col min="5383" max="5383" width="2.5" style="84" customWidth="1"/>
    <col min="5384" max="5385" width="2.25" style="84" customWidth="1"/>
    <col min="5386" max="5386" width="2.5" style="84" customWidth="1"/>
    <col min="5387" max="5388" width="2.25" style="84" customWidth="1"/>
    <col min="5389" max="5389" width="2.625" style="84" customWidth="1"/>
    <col min="5390" max="5390" width="8.75" style="84" customWidth="1"/>
    <col min="5391" max="5396" width="3.25" style="84"/>
    <col min="5397" max="5398" width="10.5" style="84" hidden="1" customWidth="1"/>
    <col min="5399" max="5627" width="3.25" style="84"/>
    <col min="5628" max="5631" width="3.75" style="84" customWidth="1"/>
    <col min="5632" max="5632" width="8.5" style="84" customWidth="1"/>
    <col min="5633" max="5633" width="6.75" style="84" customWidth="1"/>
    <col min="5634" max="5634" width="7.75" style="84" customWidth="1"/>
    <col min="5635" max="5635" width="6.75" style="84" customWidth="1"/>
    <col min="5636" max="5636" width="7.5" style="84" customWidth="1"/>
    <col min="5637" max="5638" width="3" style="84" customWidth="1"/>
    <col min="5639" max="5639" width="2.5" style="84" customWidth="1"/>
    <col min="5640" max="5641" width="2.25" style="84" customWidth="1"/>
    <col min="5642" max="5642" width="2.5" style="84" customWidth="1"/>
    <col min="5643" max="5644" width="2.25" style="84" customWidth="1"/>
    <col min="5645" max="5645" width="2.625" style="84" customWidth="1"/>
    <col min="5646" max="5646" width="8.75" style="84" customWidth="1"/>
    <col min="5647" max="5652" width="3.25" style="84"/>
    <col min="5653" max="5654" width="10.5" style="84" hidden="1" customWidth="1"/>
    <col min="5655" max="5883" width="3.25" style="84"/>
    <col min="5884" max="5887" width="3.75" style="84" customWidth="1"/>
    <col min="5888" max="5888" width="8.5" style="84" customWidth="1"/>
    <col min="5889" max="5889" width="6.75" style="84" customWidth="1"/>
    <col min="5890" max="5890" width="7.75" style="84" customWidth="1"/>
    <col min="5891" max="5891" width="6.75" style="84" customWidth="1"/>
    <col min="5892" max="5892" width="7.5" style="84" customWidth="1"/>
    <col min="5893" max="5894" width="3" style="84" customWidth="1"/>
    <col min="5895" max="5895" width="2.5" style="84" customWidth="1"/>
    <col min="5896" max="5897" width="2.25" style="84" customWidth="1"/>
    <col min="5898" max="5898" width="2.5" style="84" customWidth="1"/>
    <col min="5899" max="5900" width="2.25" style="84" customWidth="1"/>
    <col min="5901" max="5901" width="2.625" style="84" customWidth="1"/>
    <col min="5902" max="5902" width="8.75" style="84" customWidth="1"/>
    <col min="5903" max="5908" width="3.25" style="84"/>
    <col min="5909" max="5910" width="10.5" style="84" hidden="1" customWidth="1"/>
    <col min="5911" max="6139" width="3.25" style="84"/>
    <col min="6140" max="6143" width="3.75" style="84" customWidth="1"/>
    <col min="6144" max="6144" width="8.5" style="84" customWidth="1"/>
    <col min="6145" max="6145" width="6.75" style="84" customWidth="1"/>
    <col min="6146" max="6146" width="7.75" style="84" customWidth="1"/>
    <col min="6147" max="6147" width="6.75" style="84" customWidth="1"/>
    <col min="6148" max="6148" width="7.5" style="84" customWidth="1"/>
    <col min="6149" max="6150" width="3" style="84" customWidth="1"/>
    <col min="6151" max="6151" width="2.5" style="84" customWidth="1"/>
    <col min="6152" max="6153" width="2.25" style="84" customWidth="1"/>
    <col min="6154" max="6154" width="2.5" style="84" customWidth="1"/>
    <col min="6155" max="6156" width="2.25" style="84" customWidth="1"/>
    <col min="6157" max="6157" width="2.625" style="84" customWidth="1"/>
    <col min="6158" max="6158" width="8.75" style="84" customWidth="1"/>
    <col min="6159" max="6164" width="3.25" style="84"/>
    <col min="6165" max="6166" width="10.5" style="84" hidden="1" customWidth="1"/>
    <col min="6167" max="6395" width="3.25" style="84"/>
    <col min="6396" max="6399" width="3.75" style="84" customWidth="1"/>
    <col min="6400" max="6400" width="8.5" style="84" customWidth="1"/>
    <col min="6401" max="6401" width="6.75" style="84" customWidth="1"/>
    <col min="6402" max="6402" width="7.75" style="84" customWidth="1"/>
    <col min="6403" max="6403" width="6.75" style="84" customWidth="1"/>
    <col min="6404" max="6404" width="7.5" style="84" customWidth="1"/>
    <col min="6405" max="6406" width="3" style="84" customWidth="1"/>
    <col min="6407" max="6407" width="2.5" style="84" customWidth="1"/>
    <col min="6408" max="6409" width="2.25" style="84" customWidth="1"/>
    <col min="6410" max="6410" width="2.5" style="84" customWidth="1"/>
    <col min="6411" max="6412" width="2.25" style="84" customWidth="1"/>
    <col min="6413" max="6413" width="2.625" style="84" customWidth="1"/>
    <col min="6414" max="6414" width="8.75" style="84" customWidth="1"/>
    <col min="6415" max="6420" width="3.25" style="84"/>
    <col min="6421" max="6422" width="10.5" style="84" hidden="1" customWidth="1"/>
    <col min="6423" max="6651" width="3.25" style="84"/>
    <col min="6652" max="6655" width="3.75" style="84" customWidth="1"/>
    <col min="6656" max="6656" width="8.5" style="84" customWidth="1"/>
    <col min="6657" max="6657" width="6.75" style="84" customWidth="1"/>
    <col min="6658" max="6658" width="7.75" style="84" customWidth="1"/>
    <col min="6659" max="6659" width="6.75" style="84" customWidth="1"/>
    <col min="6660" max="6660" width="7.5" style="84" customWidth="1"/>
    <col min="6661" max="6662" width="3" style="84" customWidth="1"/>
    <col min="6663" max="6663" width="2.5" style="84" customWidth="1"/>
    <col min="6664" max="6665" width="2.25" style="84" customWidth="1"/>
    <col min="6666" max="6666" width="2.5" style="84" customWidth="1"/>
    <col min="6667" max="6668" width="2.25" style="84" customWidth="1"/>
    <col min="6669" max="6669" width="2.625" style="84" customWidth="1"/>
    <col min="6670" max="6670" width="8.75" style="84" customWidth="1"/>
    <col min="6671" max="6676" width="3.25" style="84"/>
    <col min="6677" max="6678" width="10.5" style="84" hidden="1" customWidth="1"/>
    <col min="6679" max="6907" width="3.25" style="84"/>
    <col min="6908" max="6911" width="3.75" style="84" customWidth="1"/>
    <col min="6912" max="6912" width="8.5" style="84" customWidth="1"/>
    <col min="6913" max="6913" width="6.75" style="84" customWidth="1"/>
    <col min="6914" max="6914" width="7.75" style="84" customWidth="1"/>
    <col min="6915" max="6915" width="6.75" style="84" customWidth="1"/>
    <col min="6916" max="6916" width="7.5" style="84" customWidth="1"/>
    <col min="6917" max="6918" width="3" style="84" customWidth="1"/>
    <col min="6919" max="6919" width="2.5" style="84" customWidth="1"/>
    <col min="6920" max="6921" width="2.25" style="84" customWidth="1"/>
    <col min="6922" max="6922" width="2.5" style="84" customWidth="1"/>
    <col min="6923" max="6924" width="2.25" style="84" customWidth="1"/>
    <col min="6925" max="6925" width="2.625" style="84" customWidth="1"/>
    <col min="6926" max="6926" width="8.75" style="84" customWidth="1"/>
    <col min="6927" max="6932" width="3.25" style="84"/>
    <col min="6933" max="6934" width="10.5" style="84" hidden="1" customWidth="1"/>
    <col min="6935" max="7163" width="3.25" style="84"/>
    <col min="7164" max="7167" width="3.75" style="84" customWidth="1"/>
    <col min="7168" max="7168" width="8.5" style="84" customWidth="1"/>
    <col min="7169" max="7169" width="6.75" style="84" customWidth="1"/>
    <col min="7170" max="7170" width="7.75" style="84" customWidth="1"/>
    <col min="7171" max="7171" width="6.75" style="84" customWidth="1"/>
    <col min="7172" max="7172" width="7.5" style="84" customWidth="1"/>
    <col min="7173" max="7174" width="3" style="84" customWidth="1"/>
    <col min="7175" max="7175" width="2.5" style="84" customWidth="1"/>
    <col min="7176" max="7177" width="2.25" style="84" customWidth="1"/>
    <col min="7178" max="7178" width="2.5" style="84" customWidth="1"/>
    <col min="7179" max="7180" width="2.25" style="84" customWidth="1"/>
    <col min="7181" max="7181" width="2.625" style="84" customWidth="1"/>
    <col min="7182" max="7182" width="8.75" style="84" customWidth="1"/>
    <col min="7183" max="7188" width="3.25" style="84"/>
    <col min="7189" max="7190" width="10.5" style="84" hidden="1" customWidth="1"/>
    <col min="7191" max="7419" width="3.25" style="84"/>
    <col min="7420" max="7423" width="3.75" style="84" customWidth="1"/>
    <col min="7424" max="7424" width="8.5" style="84" customWidth="1"/>
    <col min="7425" max="7425" width="6.75" style="84" customWidth="1"/>
    <col min="7426" max="7426" width="7.75" style="84" customWidth="1"/>
    <col min="7427" max="7427" width="6.75" style="84" customWidth="1"/>
    <col min="7428" max="7428" width="7.5" style="84" customWidth="1"/>
    <col min="7429" max="7430" width="3" style="84" customWidth="1"/>
    <col min="7431" max="7431" width="2.5" style="84" customWidth="1"/>
    <col min="7432" max="7433" width="2.25" style="84" customWidth="1"/>
    <col min="7434" max="7434" width="2.5" style="84" customWidth="1"/>
    <col min="7435" max="7436" width="2.25" style="84" customWidth="1"/>
    <col min="7437" max="7437" width="2.625" style="84" customWidth="1"/>
    <col min="7438" max="7438" width="8.75" style="84" customWidth="1"/>
    <col min="7439" max="7444" width="3.25" style="84"/>
    <col min="7445" max="7446" width="10.5" style="84" hidden="1" customWidth="1"/>
    <col min="7447" max="7675" width="3.25" style="84"/>
    <col min="7676" max="7679" width="3.75" style="84" customWidth="1"/>
    <col min="7680" max="7680" width="8.5" style="84" customWidth="1"/>
    <col min="7681" max="7681" width="6.75" style="84" customWidth="1"/>
    <col min="7682" max="7682" width="7.75" style="84" customWidth="1"/>
    <col min="7683" max="7683" width="6.75" style="84" customWidth="1"/>
    <col min="7684" max="7684" width="7.5" style="84" customWidth="1"/>
    <col min="7685" max="7686" width="3" style="84" customWidth="1"/>
    <col min="7687" max="7687" width="2.5" style="84" customWidth="1"/>
    <col min="7688" max="7689" width="2.25" style="84" customWidth="1"/>
    <col min="7690" max="7690" width="2.5" style="84" customWidth="1"/>
    <col min="7691" max="7692" width="2.25" style="84" customWidth="1"/>
    <col min="7693" max="7693" width="2.625" style="84" customWidth="1"/>
    <col min="7694" max="7694" width="8.75" style="84" customWidth="1"/>
    <col min="7695" max="7700" width="3.25" style="84"/>
    <col min="7701" max="7702" width="10.5" style="84" hidden="1" customWidth="1"/>
    <col min="7703" max="7931" width="3.25" style="84"/>
    <col min="7932" max="7935" width="3.75" style="84" customWidth="1"/>
    <col min="7936" max="7936" width="8.5" style="84" customWidth="1"/>
    <col min="7937" max="7937" width="6.75" style="84" customWidth="1"/>
    <col min="7938" max="7938" width="7.75" style="84" customWidth="1"/>
    <col min="7939" max="7939" width="6.75" style="84" customWidth="1"/>
    <col min="7940" max="7940" width="7.5" style="84" customWidth="1"/>
    <col min="7941" max="7942" width="3" style="84" customWidth="1"/>
    <col min="7943" max="7943" width="2.5" style="84" customWidth="1"/>
    <col min="7944" max="7945" width="2.25" style="84" customWidth="1"/>
    <col min="7946" max="7946" width="2.5" style="84" customWidth="1"/>
    <col min="7947" max="7948" width="2.25" style="84" customWidth="1"/>
    <col min="7949" max="7949" width="2.625" style="84" customWidth="1"/>
    <col min="7950" max="7950" width="8.75" style="84" customWidth="1"/>
    <col min="7951" max="7956" width="3.25" style="84"/>
    <col min="7957" max="7958" width="10.5" style="84" hidden="1" customWidth="1"/>
    <col min="7959" max="8187" width="3.25" style="84"/>
    <col min="8188" max="8191" width="3.75" style="84" customWidth="1"/>
    <col min="8192" max="8192" width="8.5" style="84" customWidth="1"/>
    <col min="8193" max="8193" width="6.75" style="84" customWidth="1"/>
    <col min="8194" max="8194" width="7.75" style="84" customWidth="1"/>
    <col min="8195" max="8195" width="6.75" style="84" customWidth="1"/>
    <col min="8196" max="8196" width="7.5" style="84" customWidth="1"/>
    <col min="8197" max="8198" width="3" style="84" customWidth="1"/>
    <col min="8199" max="8199" width="2.5" style="84" customWidth="1"/>
    <col min="8200" max="8201" width="2.25" style="84" customWidth="1"/>
    <col min="8202" max="8202" width="2.5" style="84" customWidth="1"/>
    <col min="8203" max="8204" width="2.25" style="84" customWidth="1"/>
    <col min="8205" max="8205" width="2.625" style="84" customWidth="1"/>
    <col min="8206" max="8206" width="8.75" style="84" customWidth="1"/>
    <col min="8207" max="8212" width="3.25" style="84"/>
    <col min="8213" max="8214" width="10.5" style="84" hidden="1" customWidth="1"/>
    <col min="8215" max="8443" width="3.25" style="84"/>
    <col min="8444" max="8447" width="3.75" style="84" customWidth="1"/>
    <col min="8448" max="8448" width="8.5" style="84" customWidth="1"/>
    <col min="8449" max="8449" width="6.75" style="84" customWidth="1"/>
    <col min="8450" max="8450" width="7.75" style="84" customWidth="1"/>
    <col min="8451" max="8451" width="6.75" style="84" customWidth="1"/>
    <col min="8452" max="8452" width="7.5" style="84" customWidth="1"/>
    <col min="8453" max="8454" width="3" style="84" customWidth="1"/>
    <col min="8455" max="8455" width="2.5" style="84" customWidth="1"/>
    <col min="8456" max="8457" width="2.25" style="84" customWidth="1"/>
    <col min="8458" max="8458" width="2.5" style="84" customWidth="1"/>
    <col min="8459" max="8460" width="2.25" style="84" customWidth="1"/>
    <col min="8461" max="8461" width="2.625" style="84" customWidth="1"/>
    <col min="8462" max="8462" width="8.75" style="84" customWidth="1"/>
    <col min="8463" max="8468" width="3.25" style="84"/>
    <col min="8469" max="8470" width="10.5" style="84" hidden="1" customWidth="1"/>
    <col min="8471" max="8699" width="3.25" style="84"/>
    <col min="8700" max="8703" width="3.75" style="84" customWidth="1"/>
    <col min="8704" max="8704" width="8.5" style="84" customWidth="1"/>
    <col min="8705" max="8705" width="6.75" style="84" customWidth="1"/>
    <col min="8706" max="8706" width="7.75" style="84" customWidth="1"/>
    <col min="8707" max="8707" width="6.75" style="84" customWidth="1"/>
    <col min="8708" max="8708" width="7.5" style="84" customWidth="1"/>
    <col min="8709" max="8710" width="3" style="84" customWidth="1"/>
    <col min="8711" max="8711" width="2.5" style="84" customWidth="1"/>
    <col min="8712" max="8713" width="2.25" style="84" customWidth="1"/>
    <col min="8714" max="8714" width="2.5" style="84" customWidth="1"/>
    <col min="8715" max="8716" width="2.25" style="84" customWidth="1"/>
    <col min="8717" max="8717" width="2.625" style="84" customWidth="1"/>
    <col min="8718" max="8718" width="8.75" style="84" customWidth="1"/>
    <col min="8719" max="8724" width="3.25" style="84"/>
    <col min="8725" max="8726" width="10.5" style="84" hidden="1" customWidth="1"/>
    <col min="8727" max="8955" width="3.25" style="84"/>
    <col min="8956" max="8959" width="3.75" style="84" customWidth="1"/>
    <col min="8960" max="8960" width="8.5" style="84" customWidth="1"/>
    <col min="8961" max="8961" width="6.75" style="84" customWidth="1"/>
    <col min="8962" max="8962" width="7.75" style="84" customWidth="1"/>
    <col min="8963" max="8963" width="6.75" style="84" customWidth="1"/>
    <col min="8964" max="8964" width="7.5" style="84" customWidth="1"/>
    <col min="8965" max="8966" width="3" style="84" customWidth="1"/>
    <col min="8967" max="8967" width="2.5" style="84" customWidth="1"/>
    <col min="8968" max="8969" width="2.25" style="84" customWidth="1"/>
    <col min="8970" max="8970" width="2.5" style="84" customWidth="1"/>
    <col min="8971" max="8972" width="2.25" style="84" customWidth="1"/>
    <col min="8973" max="8973" width="2.625" style="84" customWidth="1"/>
    <col min="8974" max="8974" width="8.75" style="84" customWidth="1"/>
    <col min="8975" max="8980" width="3.25" style="84"/>
    <col min="8981" max="8982" width="10.5" style="84" hidden="1" customWidth="1"/>
    <col min="8983" max="9211" width="3.25" style="84"/>
    <col min="9212" max="9215" width="3.75" style="84" customWidth="1"/>
    <col min="9216" max="9216" width="8.5" style="84" customWidth="1"/>
    <col min="9217" max="9217" width="6.75" style="84" customWidth="1"/>
    <col min="9218" max="9218" width="7.75" style="84" customWidth="1"/>
    <col min="9219" max="9219" width="6.75" style="84" customWidth="1"/>
    <col min="9220" max="9220" width="7.5" style="84" customWidth="1"/>
    <col min="9221" max="9222" width="3" style="84" customWidth="1"/>
    <col min="9223" max="9223" width="2.5" style="84" customWidth="1"/>
    <col min="9224" max="9225" width="2.25" style="84" customWidth="1"/>
    <col min="9226" max="9226" width="2.5" style="84" customWidth="1"/>
    <col min="9227" max="9228" width="2.25" style="84" customWidth="1"/>
    <col min="9229" max="9229" width="2.625" style="84" customWidth="1"/>
    <col min="9230" max="9230" width="8.75" style="84" customWidth="1"/>
    <col min="9231" max="9236" width="3.25" style="84"/>
    <col min="9237" max="9238" width="10.5" style="84" hidden="1" customWidth="1"/>
    <col min="9239" max="9467" width="3.25" style="84"/>
    <col min="9468" max="9471" width="3.75" style="84" customWidth="1"/>
    <col min="9472" max="9472" width="8.5" style="84" customWidth="1"/>
    <col min="9473" max="9473" width="6.75" style="84" customWidth="1"/>
    <col min="9474" max="9474" width="7.75" style="84" customWidth="1"/>
    <col min="9475" max="9475" width="6.75" style="84" customWidth="1"/>
    <col min="9476" max="9476" width="7.5" style="84" customWidth="1"/>
    <col min="9477" max="9478" width="3" style="84" customWidth="1"/>
    <col min="9479" max="9479" width="2.5" style="84" customWidth="1"/>
    <col min="9480" max="9481" width="2.25" style="84" customWidth="1"/>
    <col min="9482" max="9482" width="2.5" style="84" customWidth="1"/>
    <col min="9483" max="9484" width="2.25" style="84" customWidth="1"/>
    <col min="9485" max="9485" width="2.625" style="84" customWidth="1"/>
    <col min="9486" max="9486" width="8.75" style="84" customWidth="1"/>
    <col min="9487" max="9492" width="3.25" style="84"/>
    <col min="9493" max="9494" width="10.5" style="84" hidden="1" customWidth="1"/>
    <col min="9495" max="9723" width="3.25" style="84"/>
    <col min="9724" max="9727" width="3.75" style="84" customWidth="1"/>
    <col min="9728" max="9728" width="8.5" style="84" customWidth="1"/>
    <col min="9729" max="9729" width="6.75" style="84" customWidth="1"/>
    <col min="9730" max="9730" width="7.75" style="84" customWidth="1"/>
    <col min="9731" max="9731" width="6.75" style="84" customWidth="1"/>
    <col min="9732" max="9732" width="7.5" style="84" customWidth="1"/>
    <col min="9733" max="9734" width="3" style="84" customWidth="1"/>
    <col min="9735" max="9735" width="2.5" style="84" customWidth="1"/>
    <col min="9736" max="9737" width="2.25" style="84" customWidth="1"/>
    <col min="9738" max="9738" width="2.5" style="84" customWidth="1"/>
    <col min="9739" max="9740" width="2.25" style="84" customWidth="1"/>
    <col min="9741" max="9741" width="2.625" style="84" customWidth="1"/>
    <col min="9742" max="9742" width="8.75" style="84" customWidth="1"/>
    <col min="9743" max="9748" width="3.25" style="84"/>
    <col min="9749" max="9750" width="10.5" style="84" hidden="1" customWidth="1"/>
    <col min="9751" max="9979" width="3.25" style="84"/>
    <col min="9980" max="9983" width="3.75" style="84" customWidth="1"/>
    <col min="9984" max="9984" width="8.5" style="84" customWidth="1"/>
    <col min="9985" max="9985" width="6.75" style="84" customWidth="1"/>
    <col min="9986" max="9986" width="7.75" style="84" customWidth="1"/>
    <col min="9987" max="9987" width="6.75" style="84" customWidth="1"/>
    <col min="9988" max="9988" width="7.5" style="84" customWidth="1"/>
    <col min="9989" max="9990" width="3" style="84" customWidth="1"/>
    <col min="9991" max="9991" width="2.5" style="84" customWidth="1"/>
    <col min="9992" max="9993" width="2.25" style="84" customWidth="1"/>
    <col min="9994" max="9994" width="2.5" style="84" customWidth="1"/>
    <col min="9995" max="9996" width="2.25" style="84" customWidth="1"/>
    <col min="9997" max="9997" width="2.625" style="84" customWidth="1"/>
    <col min="9998" max="9998" width="8.75" style="84" customWidth="1"/>
    <col min="9999" max="10004" width="3.25" style="84"/>
    <col min="10005" max="10006" width="10.5" style="84" hidden="1" customWidth="1"/>
    <col min="10007" max="10235" width="3.25" style="84"/>
    <col min="10236" max="10239" width="3.75" style="84" customWidth="1"/>
    <col min="10240" max="10240" width="8.5" style="84" customWidth="1"/>
    <col min="10241" max="10241" width="6.75" style="84" customWidth="1"/>
    <col min="10242" max="10242" width="7.75" style="84" customWidth="1"/>
    <col min="10243" max="10243" width="6.75" style="84" customWidth="1"/>
    <col min="10244" max="10244" width="7.5" style="84" customWidth="1"/>
    <col min="10245" max="10246" width="3" style="84" customWidth="1"/>
    <col min="10247" max="10247" width="2.5" style="84" customWidth="1"/>
    <col min="10248" max="10249" width="2.25" style="84" customWidth="1"/>
    <col min="10250" max="10250" width="2.5" style="84" customWidth="1"/>
    <col min="10251" max="10252" width="2.25" style="84" customWidth="1"/>
    <col min="10253" max="10253" width="2.625" style="84" customWidth="1"/>
    <col min="10254" max="10254" width="8.75" style="84" customWidth="1"/>
    <col min="10255" max="10260" width="3.25" style="84"/>
    <col min="10261" max="10262" width="10.5" style="84" hidden="1" customWidth="1"/>
    <col min="10263" max="10491" width="3.25" style="84"/>
    <col min="10492" max="10495" width="3.75" style="84" customWidth="1"/>
    <col min="10496" max="10496" width="8.5" style="84" customWidth="1"/>
    <col min="10497" max="10497" width="6.75" style="84" customWidth="1"/>
    <col min="10498" max="10498" width="7.75" style="84" customWidth="1"/>
    <col min="10499" max="10499" width="6.75" style="84" customWidth="1"/>
    <col min="10500" max="10500" width="7.5" style="84" customWidth="1"/>
    <col min="10501" max="10502" width="3" style="84" customWidth="1"/>
    <col min="10503" max="10503" width="2.5" style="84" customWidth="1"/>
    <col min="10504" max="10505" width="2.25" style="84" customWidth="1"/>
    <col min="10506" max="10506" width="2.5" style="84" customWidth="1"/>
    <col min="10507" max="10508" width="2.25" style="84" customWidth="1"/>
    <col min="10509" max="10509" width="2.625" style="84" customWidth="1"/>
    <col min="10510" max="10510" width="8.75" style="84" customWidth="1"/>
    <col min="10511" max="10516" width="3.25" style="84"/>
    <col min="10517" max="10518" width="10.5" style="84" hidden="1" customWidth="1"/>
    <col min="10519" max="10747" width="3.25" style="84"/>
    <col min="10748" max="10751" width="3.75" style="84" customWidth="1"/>
    <col min="10752" max="10752" width="8.5" style="84" customWidth="1"/>
    <col min="10753" max="10753" width="6.75" style="84" customWidth="1"/>
    <col min="10754" max="10754" width="7.75" style="84" customWidth="1"/>
    <col min="10755" max="10755" width="6.75" style="84" customWidth="1"/>
    <col min="10756" max="10756" width="7.5" style="84" customWidth="1"/>
    <col min="10757" max="10758" width="3" style="84" customWidth="1"/>
    <col min="10759" max="10759" width="2.5" style="84" customWidth="1"/>
    <col min="10760" max="10761" width="2.25" style="84" customWidth="1"/>
    <col min="10762" max="10762" width="2.5" style="84" customWidth="1"/>
    <col min="10763" max="10764" width="2.25" style="84" customWidth="1"/>
    <col min="10765" max="10765" width="2.625" style="84" customWidth="1"/>
    <col min="10766" max="10766" width="8.75" style="84" customWidth="1"/>
    <col min="10767" max="10772" width="3.25" style="84"/>
    <col min="10773" max="10774" width="10.5" style="84" hidden="1" customWidth="1"/>
    <col min="10775" max="11003" width="3.25" style="84"/>
    <col min="11004" max="11007" width="3.75" style="84" customWidth="1"/>
    <col min="11008" max="11008" width="8.5" style="84" customWidth="1"/>
    <col min="11009" max="11009" width="6.75" style="84" customWidth="1"/>
    <col min="11010" max="11010" width="7.75" style="84" customWidth="1"/>
    <col min="11011" max="11011" width="6.75" style="84" customWidth="1"/>
    <col min="11012" max="11012" width="7.5" style="84" customWidth="1"/>
    <col min="11013" max="11014" width="3" style="84" customWidth="1"/>
    <col min="11015" max="11015" width="2.5" style="84" customWidth="1"/>
    <col min="11016" max="11017" width="2.25" style="84" customWidth="1"/>
    <col min="11018" max="11018" width="2.5" style="84" customWidth="1"/>
    <col min="11019" max="11020" width="2.25" style="84" customWidth="1"/>
    <col min="11021" max="11021" width="2.625" style="84" customWidth="1"/>
    <col min="11022" max="11022" width="8.75" style="84" customWidth="1"/>
    <col min="11023" max="11028" width="3.25" style="84"/>
    <col min="11029" max="11030" width="10.5" style="84" hidden="1" customWidth="1"/>
    <col min="11031" max="11259" width="3.25" style="84"/>
    <col min="11260" max="11263" width="3.75" style="84" customWidth="1"/>
    <col min="11264" max="11264" width="8.5" style="84" customWidth="1"/>
    <col min="11265" max="11265" width="6.75" style="84" customWidth="1"/>
    <col min="11266" max="11266" width="7.75" style="84" customWidth="1"/>
    <col min="11267" max="11267" width="6.75" style="84" customWidth="1"/>
    <col min="11268" max="11268" width="7.5" style="84" customWidth="1"/>
    <col min="11269" max="11270" width="3" style="84" customWidth="1"/>
    <col min="11271" max="11271" width="2.5" style="84" customWidth="1"/>
    <col min="11272" max="11273" width="2.25" style="84" customWidth="1"/>
    <col min="11274" max="11274" width="2.5" style="84" customWidth="1"/>
    <col min="11275" max="11276" width="2.25" style="84" customWidth="1"/>
    <col min="11277" max="11277" width="2.625" style="84" customWidth="1"/>
    <col min="11278" max="11278" width="8.75" style="84" customWidth="1"/>
    <col min="11279" max="11284" width="3.25" style="84"/>
    <col min="11285" max="11286" width="10.5" style="84" hidden="1" customWidth="1"/>
    <col min="11287" max="11515" width="3.25" style="84"/>
    <col min="11516" max="11519" width="3.75" style="84" customWidth="1"/>
    <col min="11520" max="11520" width="8.5" style="84" customWidth="1"/>
    <col min="11521" max="11521" width="6.75" style="84" customWidth="1"/>
    <col min="11522" max="11522" width="7.75" style="84" customWidth="1"/>
    <col min="11523" max="11523" width="6.75" style="84" customWidth="1"/>
    <col min="11524" max="11524" width="7.5" style="84" customWidth="1"/>
    <col min="11525" max="11526" width="3" style="84" customWidth="1"/>
    <col min="11527" max="11527" width="2.5" style="84" customWidth="1"/>
    <col min="11528" max="11529" width="2.25" style="84" customWidth="1"/>
    <col min="11530" max="11530" width="2.5" style="84" customWidth="1"/>
    <col min="11531" max="11532" width="2.25" style="84" customWidth="1"/>
    <col min="11533" max="11533" width="2.625" style="84" customWidth="1"/>
    <col min="11534" max="11534" width="8.75" style="84" customWidth="1"/>
    <col min="11535" max="11540" width="3.25" style="84"/>
    <col min="11541" max="11542" width="10.5" style="84" hidden="1" customWidth="1"/>
    <col min="11543" max="11771" width="3.25" style="84"/>
    <col min="11772" max="11775" width="3.75" style="84" customWidth="1"/>
    <col min="11776" max="11776" width="8.5" style="84" customWidth="1"/>
    <col min="11777" max="11777" width="6.75" style="84" customWidth="1"/>
    <col min="11778" max="11778" width="7.75" style="84" customWidth="1"/>
    <col min="11779" max="11779" width="6.75" style="84" customWidth="1"/>
    <col min="11780" max="11780" width="7.5" style="84" customWidth="1"/>
    <col min="11781" max="11782" width="3" style="84" customWidth="1"/>
    <col min="11783" max="11783" width="2.5" style="84" customWidth="1"/>
    <col min="11784" max="11785" width="2.25" style="84" customWidth="1"/>
    <col min="11786" max="11786" width="2.5" style="84" customWidth="1"/>
    <col min="11787" max="11788" width="2.25" style="84" customWidth="1"/>
    <col min="11789" max="11789" width="2.625" style="84" customWidth="1"/>
    <col min="11790" max="11790" width="8.75" style="84" customWidth="1"/>
    <col min="11791" max="11796" width="3.25" style="84"/>
    <col min="11797" max="11798" width="10.5" style="84" hidden="1" customWidth="1"/>
    <col min="11799" max="12027" width="3.25" style="84"/>
    <col min="12028" max="12031" width="3.75" style="84" customWidth="1"/>
    <col min="12032" max="12032" width="8.5" style="84" customWidth="1"/>
    <col min="12033" max="12033" width="6.75" style="84" customWidth="1"/>
    <col min="12034" max="12034" width="7.75" style="84" customWidth="1"/>
    <col min="12035" max="12035" width="6.75" style="84" customWidth="1"/>
    <col min="12036" max="12036" width="7.5" style="84" customWidth="1"/>
    <col min="12037" max="12038" width="3" style="84" customWidth="1"/>
    <col min="12039" max="12039" width="2.5" style="84" customWidth="1"/>
    <col min="12040" max="12041" width="2.25" style="84" customWidth="1"/>
    <col min="12042" max="12042" width="2.5" style="84" customWidth="1"/>
    <col min="12043" max="12044" width="2.25" style="84" customWidth="1"/>
    <col min="12045" max="12045" width="2.625" style="84" customWidth="1"/>
    <col min="12046" max="12046" width="8.75" style="84" customWidth="1"/>
    <col min="12047" max="12052" width="3.25" style="84"/>
    <col min="12053" max="12054" width="10.5" style="84" hidden="1" customWidth="1"/>
    <col min="12055" max="12283" width="3.25" style="84"/>
    <col min="12284" max="12287" width="3.75" style="84" customWidth="1"/>
    <col min="12288" max="12288" width="8.5" style="84" customWidth="1"/>
    <col min="12289" max="12289" width="6.75" style="84" customWidth="1"/>
    <col min="12290" max="12290" width="7.75" style="84" customWidth="1"/>
    <col min="12291" max="12291" width="6.75" style="84" customWidth="1"/>
    <col min="12292" max="12292" width="7.5" style="84" customWidth="1"/>
    <col min="12293" max="12294" width="3" style="84" customWidth="1"/>
    <col min="12295" max="12295" width="2.5" style="84" customWidth="1"/>
    <col min="12296" max="12297" width="2.25" style="84" customWidth="1"/>
    <col min="12298" max="12298" width="2.5" style="84" customWidth="1"/>
    <col min="12299" max="12300" width="2.25" style="84" customWidth="1"/>
    <col min="12301" max="12301" width="2.625" style="84" customWidth="1"/>
    <col min="12302" max="12302" width="8.75" style="84" customWidth="1"/>
    <col min="12303" max="12308" width="3.25" style="84"/>
    <col min="12309" max="12310" width="10.5" style="84" hidden="1" customWidth="1"/>
    <col min="12311" max="12539" width="3.25" style="84"/>
    <col min="12540" max="12543" width="3.75" style="84" customWidth="1"/>
    <col min="12544" max="12544" width="8.5" style="84" customWidth="1"/>
    <col min="12545" max="12545" width="6.75" style="84" customWidth="1"/>
    <col min="12546" max="12546" width="7.75" style="84" customWidth="1"/>
    <col min="12547" max="12547" width="6.75" style="84" customWidth="1"/>
    <col min="12548" max="12548" width="7.5" style="84" customWidth="1"/>
    <col min="12549" max="12550" width="3" style="84" customWidth="1"/>
    <col min="12551" max="12551" width="2.5" style="84" customWidth="1"/>
    <col min="12552" max="12553" width="2.25" style="84" customWidth="1"/>
    <col min="12554" max="12554" width="2.5" style="84" customWidth="1"/>
    <col min="12555" max="12556" width="2.25" style="84" customWidth="1"/>
    <col min="12557" max="12557" width="2.625" style="84" customWidth="1"/>
    <col min="12558" max="12558" width="8.75" style="84" customWidth="1"/>
    <col min="12559" max="12564" width="3.25" style="84"/>
    <col min="12565" max="12566" width="10.5" style="84" hidden="1" customWidth="1"/>
    <col min="12567" max="12795" width="3.25" style="84"/>
    <col min="12796" max="12799" width="3.75" style="84" customWidth="1"/>
    <col min="12800" max="12800" width="8.5" style="84" customWidth="1"/>
    <col min="12801" max="12801" width="6.75" style="84" customWidth="1"/>
    <col min="12802" max="12802" width="7.75" style="84" customWidth="1"/>
    <col min="12803" max="12803" width="6.75" style="84" customWidth="1"/>
    <col min="12804" max="12804" width="7.5" style="84" customWidth="1"/>
    <col min="12805" max="12806" width="3" style="84" customWidth="1"/>
    <col min="12807" max="12807" width="2.5" style="84" customWidth="1"/>
    <col min="12808" max="12809" width="2.25" style="84" customWidth="1"/>
    <col min="12810" max="12810" width="2.5" style="84" customWidth="1"/>
    <col min="12811" max="12812" width="2.25" style="84" customWidth="1"/>
    <col min="12813" max="12813" width="2.625" style="84" customWidth="1"/>
    <col min="12814" max="12814" width="8.75" style="84" customWidth="1"/>
    <col min="12815" max="12820" width="3.25" style="84"/>
    <col min="12821" max="12822" width="10.5" style="84" hidden="1" customWidth="1"/>
    <col min="12823" max="13051" width="3.25" style="84"/>
    <col min="13052" max="13055" width="3.75" style="84" customWidth="1"/>
    <col min="13056" max="13056" width="8.5" style="84" customWidth="1"/>
    <col min="13057" max="13057" width="6.75" style="84" customWidth="1"/>
    <col min="13058" max="13058" width="7.75" style="84" customWidth="1"/>
    <col min="13059" max="13059" width="6.75" style="84" customWidth="1"/>
    <col min="13060" max="13060" width="7.5" style="84" customWidth="1"/>
    <col min="13061" max="13062" width="3" style="84" customWidth="1"/>
    <col min="13063" max="13063" width="2.5" style="84" customWidth="1"/>
    <col min="13064" max="13065" width="2.25" style="84" customWidth="1"/>
    <col min="13066" max="13066" width="2.5" style="84" customWidth="1"/>
    <col min="13067" max="13068" width="2.25" style="84" customWidth="1"/>
    <col min="13069" max="13069" width="2.625" style="84" customWidth="1"/>
    <col min="13070" max="13070" width="8.75" style="84" customWidth="1"/>
    <col min="13071" max="13076" width="3.25" style="84"/>
    <col min="13077" max="13078" width="10.5" style="84" hidden="1" customWidth="1"/>
    <col min="13079" max="13307" width="3.25" style="84"/>
    <col min="13308" max="13311" width="3.75" style="84" customWidth="1"/>
    <col min="13312" max="13312" width="8.5" style="84" customWidth="1"/>
    <col min="13313" max="13313" width="6.75" style="84" customWidth="1"/>
    <col min="13314" max="13314" width="7.75" style="84" customWidth="1"/>
    <col min="13315" max="13315" width="6.75" style="84" customWidth="1"/>
    <col min="13316" max="13316" width="7.5" style="84" customWidth="1"/>
    <col min="13317" max="13318" width="3" style="84" customWidth="1"/>
    <col min="13319" max="13319" width="2.5" style="84" customWidth="1"/>
    <col min="13320" max="13321" width="2.25" style="84" customWidth="1"/>
    <col min="13322" max="13322" width="2.5" style="84" customWidth="1"/>
    <col min="13323" max="13324" width="2.25" style="84" customWidth="1"/>
    <col min="13325" max="13325" width="2.625" style="84" customWidth="1"/>
    <col min="13326" max="13326" width="8.75" style="84" customWidth="1"/>
    <col min="13327" max="13332" width="3.25" style="84"/>
    <col min="13333" max="13334" width="10.5" style="84" hidden="1" customWidth="1"/>
    <col min="13335" max="13563" width="3.25" style="84"/>
    <col min="13564" max="13567" width="3.75" style="84" customWidth="1"/>
    <col min="13568" max="13568" width="8.5" style="84" customWidth="1"/>
    <col min="13569" max="13569" width="6.75" style="84" customWidth="1"/>
    <col min="13570" max="13570" width="7.75" style="84" customWidth="1"/>
    <col min="13571" max="13571" width="6.75" style="84" customWidth="1"/>
    <col min="13572" max="13572" width="7.5" style="84" customWidth="1"/>
    <col min="13573" max="13574" width="3" style="84" customWidth="1"/>
    <col min="13575" max="13575" width="2.5" style="84" customWidth="1"/>
    <col min="13576" max="13577" width="2.25" style="84" customWidth="1"/>
    <col min="13578" max="13578" width="2.5" style="84" customWidth="1"/>
    <col min="13579" max="13580" width="2.25" style="84" customWidth="1"/>
    <col min="13581" max="13581" width="2.625" style="84" customWidth="1"/>
    <col min="13582" max="13582" width="8.75" style="84" customWidth="1"/>
    <col min="13583" max="13588" width="3.25" style="84"/>
    <col min="13589" max="13590" width="10.5" style="84" hidden="1" customWidth="1"/>
    <col min="13591" max="13819" width="3.25" style="84"/>
    <col min="13820" max="13823" width="3.75" style="84" customWidth="1"/>
    <col min="13824" max="13824" width="8.5" style="84" customWidth="1"/>
    <col min="13825" max="13825" width="6.75" style="84" customWidth="1"/>
    <col min="13826" max="13826" width="7.75" style="84" customWidth="1"/>
    <col min="13827" max="13827" width="6.75" style="84" customWidth="1"/>
    <col min="13828" max="13828" width="7.5" style="84" customWidth="1"/>
    <col min="13829" max="13830" width="3" style="84" customWidth="1"/>
    <col min="13831" max="13831" width="2.5" style="84" customWidth="1"/>
    <col min="13832" max="13833" width="2.25" style="84" customWidth="1"/>
    <col min="13834" max="13834" width="2.5" style="84" customWidth="1"/>
    <col min="13835" max="13836" width="2.25" style="84" customWidth="1"/>
    <col min="13837" max="13837" width="2.625" style="84" customWidth="1"/>
    <col min="13838" max="13838" width="8.75" style="84" customWidth="1"/>
    <col min="13839" max="13844" width="3.25" style="84"/>
    <col min="13845" max="13846" width="10.5" style="84" hidden="1" customWidth="1"/>
    <col min="13847" max="14075" width="3.25" style="84"/>
    <col min="14076" max="14079" width="3.75" style="84" customWidth="1"/>
    <col min="14080" max="14080" width="8.5" style="84" customWidth="1"/>
    <col min="14081" max="14081" width="6.75" style="84" customWidth="1"/>
    <col min="14082" max="14082" width="7.75" style="84" customWidth="1"/>
    <col min="14083" max="14083" width="6.75" style="84" customWidth="1"/>
    <col min="14084" max="14084" width="7.5" style="84" customWidth="1"/>
    <col min="14085" max="14086" width="3" style="84" customWidth="1"/>
    <col min="14087" max="14087" width="2.5" style="84" customWidth="1"/>
    <col min="14088" max="14089" width="2.25" style="84" customWidth="1"/>
    <col min="14090" max="14090" width="2.5" style="84" customWidth="1"/>
    <col min="14091" max="14092" width="2.25" style="84" customWidth="1"/>
    <col min="14093" max="14093" width="2.625" style="84" customWidth="1"/>
    <col min="14094" max="14094" width="8.75" style="84" customWidth="1"/>
    <col min="14095" max="14100" width="3.25" style="84"/>
    <col min="14101" max="14102" width="10.5" style="84" hidden="1" customWidth="1"/>
    <col min="14103" max="14331" width="3.25" style="84"/>
    <col min="14332" max="14335" width="3.75" style="84" customWidth="1"/>
    <col min="14336" max="14336" width="8.5" style="84" customWidth="1"/>
    <col min="14337" max="14337" width="6.75" style="84" customWidth="1"/>
    <col min="14338" max="14338" width="7.75" style="84" customWidth="1"/>
    <col min="14339" max="14339" width="6.75" style="84" customWidth="1"/>
    <col min="14340" max="14340" width="7.5" style="84" customWidth="1"/>
    <col min="14341" max="14342" width="3" style="84" customWidth="1"/>
    <col min="14343" max="14343" width="2.5" style="84" customWidth="1"/>
    <col min="14344" max="14345" width="2.25" style="84" customWidth="1"/>
    <col min="14346" max="14346" width="2.5" style="84" customWidth="1"/>
    <col min="14347" max="14348" width="2.25" style="84" customWidth="1"/>
    <col min="14349" max="14349" width="2.625" style="84" customWidth="1"/>
    <col min="14350" max="14350" width="8.75" style="84" customWidth="1"/>
    <col min="14351" max="14356" width="3.25" style="84"/>
    <col min="14357" max="14358" width="10.5" style="84" hidden="1" customWidth="1"/>
    <col min="14359" max="14587" width="3.25" style="84"/>
    <col min="14588" max="14591" width="3.75" style="84" customWidth="1"/>
    <col min="14592" max="14592" width="8.5" style="84" customWidth="1"/>
    <col min="14593" max="14593" width="6.75" style="84" customWidth="1"/>
    <col min="14594" max="14594" width="7.75" style="84" customWidth="1"/>
    <col min="14595" max="14595" width="6.75" style="84" customWidth="1"/>
    <col min="14596" max="14596" width="7.5" style="84" customWidth="1"/>
    <col min="14597" max="14598" width="3" style="84" customWidth="1"/>
    <col min="14599" max="14599" width="2.5" style="84" customWidth="1"/>
    <col min="14600" max="14601" width="2.25" style="84" customWidth="1"/>
    <col min="14602" max="14602" width="2.5" style="84" customWidth="1"/>
    <col min="14603" max="14604" width="2.25" style="84" customWidth="1"/>
    <col min="14605" max="14605" width="2.625" style="84" customWidth="1"/>
    <col min="14606" max="14606" width="8.75" style="84" customWidth="1"/>
    <col min="14607" max="14612" width="3.25" style="84"/>
    <col min="14613" max="14614" width="10.5" style="84" hidden="1" customWidth="1"/>
    <col min="14615" max="14843" width="3.25" style="84"/>
    <col min="14844" max="14847" width="3.75" style="84" customWidth="1"/>
    <col min="14848" max="14848" width="8.5" style="84" customWidth="1"/>
    <col min="14849" max="14849" width="6.75" style="84" customWidth="1"/>
    <col min="14850" max="14850" width="7.75" style="84" customWidth="1"/>
    <col min="14851" max="14851" width="6.75" style="84" customWidth="1"/>
    <col min="14852" max="14852" width="7.5" style="84" customWidth="1"/>
    <col min="14853" max="14854" width="3" style="84" customWidth="1"/>
    <col min="14855" max="14855" width="2.5" style="84" customWidth="1"/>
    <col min="14856" max="14857" width="2.25" style="84" customWidth="1"/>
    <col min="14858" max="14858" width="2.5" style="84" customWidth="1"/>
    <col min="14859" max="14860" width="2.25" style="84" customWidth="1"/>
    <col min="14861" max="14861" width="2.625" style="84" customWidth="1"/>
    <col min="14862" max="14862" width="8.75" style="84" customWidth="1"/>
    <col min="14863" max="14868" width="3.25" style="84"/>
    <col min="14869" max="14870" width="10.5" style="84" hidden="1" customWidth="1"/>
    <col min="14871" max="15099" width="3.25" style="84"/>
    <col min="15100" max="15103" width="3.75" style="84" customWidth="1"/>
    <col min="15104" max="15104" width="8.5" style="84" customWidth="1"/>
    <col min="15105" max="15105" width="6.75" style="84" customWidth="1"/>
    <col min="15106" max="15106" width="7.75" style="84" customWidth="1"/>
    <col min="15107" max="15107" width="6.75" style="84" customWidth="1"/>
    <col min="15108" max="15108" width="7.5" style="84" customWidth="1"/>
    <col min="15109" max="15110" width="3" style="84" customWidth="1"/>
    <col min="15111" max="15111" width="2.5" style="84" customWidth="1"/>
    <col min="15112" max="15113" width="2.25" style="84" customWidth="1"/>
    <col min="15114" max="15114" width="2.5" style="84" customWidth="1"/>
    <col min="15115" max="15116" width="2.25" style="84" customWidth="1"/>
    <col min="15117" max="15117" width="2.625" style="84" customWidth="1"/>
    <col min="15118" max="15118" width="8.75" style="84" customWidth="1"/>
    <col min="15119" max="15124" width="3.25" style="84"/>
    <col min="15125" max="15126" width="10.5" style="84" hidden="1" customWidth="1"/>
    <col min="15127" max="15355" width="3.25" style="84"/>
    <col min="15356" max="15359" width="3.75" style="84" customWidth="1"/>
    <col min="15360" max="15360" width="8.5" style="84" customWidth="1"/>
    <col min="15361" max="15361" width="6.75" style="84" customWidth="1"/>
    <col min="15362" max="15362" width="7.75" style="84" customWidth="1"/>
    <col min="15363" max="15363" width="6.75" style="84" customWidth="1"/>
    <col min="15364" max="15364" width="7.5" style="84" customWidth="1"/>
    <col min="15365" max="15366" width="3" style="84" customWidth="1"/>
    <col min="15367" max="15367" width="2.5" style="84" customWidth="1"/>
    <col min="15368" max="15369" width="2.25" style="84" customWidth="1"/>
    <col min="15370" max="15370" width="2.5" style="84" customWidth="1"/>
    <col min="15371" max="15372" width="2.25" style="84" customWidth="1"/>
    <col min="15373" max="15373" width="2.625" style="84" customWidth="1"/>
    <col min="15374" max="15374" width="8.75" style="84" customWidth="1"/>
    <col min="15375" max="15380" width="3.25" style="84"/>
    <col min="15381" max="15382" width="10.5" style="84" hidden="1" customWidth="1"/>
    <col min="15383" max="15611" width="3.25" style="84"/>
    <col min="15612" max="15615" width="3.75" style="84" customWidth="1"/>
    <col min="15616" max="15616" width="8.5" style="84" customWidth="1"/>
    <col min="15617" max="15617" width="6.75" style="84" customWidth="1"/>
    <col min="15618" max="15618" width="7.75" style="84" customWidth="1"/>
    <col min="15619" max="15619" width="6.75" style="84" customWidth="1"/>
    <col min="15620" max="15620" width="7.5" style="84" customWidth="1"/>
    <col min="15621" max="15622" width="3" style="84" customWidth="1"/>
    <col min="15623" max="15623" width="2.5" style="84" customWidth="1"/>
    <col min="15624" max="15625" width="2.25" style="84" customWidth="1"/>
    <col min="15626" max="15626" width="2.5" style="84" customWidth="1"/>
    <col min="15627" max="15628" width="2.25" style="84" customWidth="1"/>
    <col min="15629" max="15629" width="2.625" style="84" customWidth="1"/>
    <col min="15630" max="15630" width="8.75" style="84" customWidth="1"/>
    <col min="15631" max="15636" width="3.25" style="84"/>
    <col min="15637" max="15638" width="10.5" style="84" hidden="1" customWidth="1"/>
    <col min="15639" max="15867" width="3.25" style="84"/>
    <col min="15868" max="15871" width="3.75" style="84" customWidth="1"/>
    <col min="15872" max="15872" width="8.5" style="84" customWidth="1"/>
    <col min="15873" max="15873" width="6.75" style="84" customWidth="1"/>
    <col min="15874" max="15874" width="7.75" style="84" customWidth="1"/>
    <col min="15875" max="15875" width="6.75" style="84" customWidth="1"/>
    <col min="15876" max="15876" width="7.5" style="84" customWidth="1"/>
    <col min="15877" max="15878" width="3" style="84" customWidth="1"/>
    <col min="15879" max="15879" width="2.5" style="84" customWidth="1"/>
    <col min="15880" max="15881" width="2.25" style="84" customWidth="1"/>
    <col min="15882" max="15882" width="2.5" style="84" customWidth="1"/>
    <col min="15883" max="15884" width="2.25" style="84" customWidth="1"/>
    <col min="15885" max="15885" width="2.625" style="84" customWidth="1"/>
    <col min="15886" max="15886" width="8.75" style="84" customWidth="1"/>
    <col min="15887" max="15892" width="3.25" style="84"/>
    <col min="15893" max="15894" width="10.5" style="84" hidden="1" customWidth="1"/>
    <col min="15895" max="16123" width="3.25" style="84"/>
    <col min="16124" max="16127" width="3.75" style="84" customWidth="1"/>
    <col min="16128" max="16128" width="8.5" style="84" customWidth="1"/>
    <col min="16129" max="16129" width="6.75" style="84" customWidth="1"/>
    <col min="16130" max="16130" width="7.75" style="84" customWidth="1"/>
    <col min="16131" max="16131" width="6.75" style="84" customWidth="1"/>
    <col min="16132" max="16132" width="7.5" style="84" customWidth="1"/>
    <col min="16133" max="16134" width="3" style="84" customWidth="1"/>
    <col min="16135" max="16135" width="2.5" style="84" customWidth="1"/>
    <col min="16136" max="16137" width="2.25" style="84" customWidth="1"/>
    <col min="16138" max="16138" width="2.5" style="84" customWidth="1"/>
    <col min="16139" max="16140" width="2.25" style="84" customWidth="1"/>
    <col min="16141" max="16141" width="2.625" style="84" customWidth="1"/>
    <col min="16142" max="16142" width="8.75" style="84" customWidth="1"/>
    <col min="16143" max="16148" width="3.25" style="84"/>
    <col min="16149" max="16150" width="10.5" style="84" hidden="1" customWidth="1"/>
    <col min="16151" max="16384" width="3.25" style="84"/>
  </cols>
  <sheetData>
    <row r="1" spans="2:35" ht="18" x14ac:dyDescent="0.25">
      <c r="B1" s="155" t="s">
        <v>891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3" spans="2:35" x14ac:dyDescent="0.2">
      <c r="B3" s="156" t="s">
        <v>892</v>
      </c>
      <c r="C3" s="156"/>
      <c r="D3" s="156"/>
      <c r="E3" s="156"/>
      <c r="F3" s="156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85" t="b">
        <f>IF(LEN(G3)&lt;6,FALSE(),TRUE())</f>
        <v>0</v>
      </c>
    </row>
    <row r="4" spans="2:35" x14ac:dyDescent="0.2">
      <c r="B4" s="158" t="s">
        <v>893</v>
      </c>
      <c r="C4" s="158"/>
      <c r="D4" s="158"/>
      <c r="E4" s="158"/>
      <c r="F4" s="158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85" t="b">
        <f>IF(LEN(G4)&lt;9,FALSE(),TRUE())</f>
        <v>0</v>
      </c>
    </row>
    <row r="5" spans="2:35" x14ac:dyDescent="0.2">
      <c r="B5" s="158" t="s">
        <v>894</v>
      </c>
      <c r="C5" s="158"/>
      <c r="D5" s="158"/>
      <c r="E5" s="158"/>
      <c r="F5" s="158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85" t="b">
        <f>IF(LEN(G5)&lt;6,FALSE(),TRUE())</f>
        <v>0</v>
      </c>
    </row>
    <row r="6" spans="2:35" x14ac:dyDescent="0.2">
      <c r="B6" s="158" t="s">
        <v>895</v>
      </c>
      <c r="C6" s="158"/>
      <c r="D6" s="158"/>
      <c r="E6" s="158"/>
      <c r="F6" s="158"/>
      <c r="G6" s="159" t="s">
        <v>896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85" t="b">
        <f>IF(LEN(G6)&lt;4,FALSE(),TRUE())</f>
        <v>1</v>
      </c>
    </row>
    <row r="7" spans="2:35" ht="18.75" customHeight="1" x14ac:dyDescent="0.2">
      <c r="B7" s="158" t="s">
        <v>897</v>
      </c>
      <c r="C7" s="158"/>
      <c r="D7" s="158"/>
      <c r="E7" s="158"/>
      <c r="F7" s="158"/>
      <c r="G7" s="86"/>
      <c r="H7" s="87"/>
      <c r="I7" s="87"/>
      <c r="J7" s="88"/>
      <c r="K7" s="88"/>
      <c r="L7" s="88"/>
      <c r="M7" s="88"/>
      <c r="N7" s="88"/>
      <c r="O7" s="88"/>
      <c r="P7" s="88"/>
      <c r="Q7" s="88"/>
      <c r="R7" s="88"/>
      <c r="S7" s="89"/>
    </row>
    <row r="8" spans="2:35" ht="18.75" customHeight="1" x14ac:dyDescent="0.2">
      <c r="B8" s="160" t="s">
        <v>898</v>
      </c>
      <c r="C8" s="160"/>
      <c r="D8" s="160"/>
      <c r="E8" s="160"/>
      <c r="F8" s="160"/>
      <c r="G8" s="90"/>
      <c r="H8" s="91"/>
      <c r="I8" s="91"/>
      <c r="J8" s="92"/>
      <c r="K8" s="92"/>
      <c r="L8" s="92"/>
      <c r="M8" s="92"/>
      <c r="N8" s="92"/>
      <c r="O8" s="92"/>
      <c r="P8" s="92"/>
      <c r="Q8" s="92"/>
      <c r="R8" s="92"/>
      <c r="S8" s="93"/>
    </row>
    <row r="9" spans="2:35" ht="18.75" customHeight="1" x14ac:dyDescent="0.2">
      <c r="B9" s="161" t="s">
        <v>899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2">
        <v>1</v>
      </c>
      <c r="S9" s="162"/>
    </row>
    <row r="10" spans="2:35" ht="18.75" customHeight="1" x14ac:dyDescent="0.2">
      <c r="B10" s="161" t="s">
        <v>900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3">
        <v>0.05</v>
      </c>
      <c r="S10" s="163"/>
    </row>
    <row r="11" spans="2:35" ht="24.75" customHeight="1" x14ac:dyDescent="0.2">
      <c r="B11" s="164" t="str">
        <f>IF(OR(T3=FALSE(),T4=FALSE(),T5=FALSE(),T6=FALSE()),("Atenção - Não esqueça de preencher o(s) campo(s): -" &amp; IF(T3=FALSE()," TOMADOR -","") &amp; IF(T4=FALSE()," Nº DO CONTRATO -","") &amp; IF(T5=FALSE()," NOME DA OBRA -","") &amp; IF(T6=FALSE()," MUNICÍPIO ONDE SE LOCALIZA A OBRA -","")  &amp; ""),".")</f>
        <v>Atenção - Não esqueça de preencher o(s) campo(s): - TOMADOR - Nº DO CONTRATO - NOME DA OBRA -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</row>
    <row r="12" spans="2:35" ht="35.25" customHeight="1" x14ac:dyDescent="0.2">
      <c r="B12" s="165" t="s">
        <v>901</v>
      </c>
      <c r="C12" s="165"/>
      <c r="D12" s="165"/>
      <c r="E12" s="165"/>
      <c r="F12" s="165"/>
      <c r="G12" s="166" t="s">
        <v>902</v>
      </c>
      <c r="H12" s="166"/>
      <c r="I12" s="166"/>
      <c r="J12" s="85"/>
      <c r="K12" s="167" t="s">
        <v>903</v>
      </c>
      <c r="L12" s="167"/>
      <c r="M12" s="167"/>
      <c r="N12" s="167"/>
      <c r="O12" s="167"/>
      <c r="P12" s="167"/>
      <c r="Q12" s="167"/>
      <c r="R12" s="167"/>
      <c r="S12" s="167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2:35" ht="21.75" customHeight="1" x14ac:dyDescent="0.2">
      <c r="B13" s="165"/>
      <c r="C13" s="165"/>
      <c r="D13" s="165"/>
      <c r="E13" s="165"/>
      <c r="F13" s="165"/>
      <c r="G13" s="166"/>
      <c r="H13" s="166"/>
      <c r="I13" s="166"/>
      <c r="J13" s="85"/>
      <c r="K13" s="168" t="s">
        <v>904</v>
      </c>
      <c r="L13" s="168"/>
      <c r="M13" s="168"/>
      <c r="N13" s="169" t="s">
        <v>905</v>
      </c>
      <c r="O13" s="169"/>
      <c r="P13" s="169"/>
      <c r="Q13" s="170" t="s">
        <v>906</v>
      </c>
      <c r="R13" s="170"/>
      <c r="S13" s="170"/>
    </row>
    <row r="14" spans="2:35" ht="16.5" customHeight="1" x14ac:dyDescent="0.2">
      <c r="B14" s="171" t="s">
        <v>907</v>
      </c>
      <c r="C14" s="171"/>
      <c r="D14" s="171"/>
      <c r="E14" s="171"/>
      <c r="F14" s="171"/>
      <c r="G14" s="172">
        <v>4</v>
      </c>
      <c r="H14" s="172"/>
      <c r="I14" s="172"/>
      <c r="K14" s="173">
        <v>3</v>
      </c>
      <c r="L14" s="173"/>
      <c r="M14" s="173"/>
      <c r="N14" s="174">
        <v>4</v>
      </c>
      <c r="O14" s="174"/>
      <c r="P14" s="174"/>
      <c r="Q14" s="175">
        <v>5.5</v>
      </c>
      <c r="R14" s="175"/>
      <c r="S14" s="175"/>
      <c r="T14" s="95" t="str">
        <f>IF(G14&lt;K14," Atenção",IF(G14&gt;Q14,"Atenção","OK"))</f>
        <v>OK</v>
      </c>
      <c r="U14" s="85"/>
      <c r="AC14" s="96"/>
    </row>
    <row r="15" spans="2:35" ht="16.5" customHeight="1" x14ac:dyDescent="0.2">
      <c r="B15" s="176" t="s">
        <v>908</v>
      </c>
      <c r="C15" s="176"/>
      <c r="D15" s="176"/>
      <c r="E15" s="176"/>
      <c r="F15" s="176"/>
      <c r="G15" s="177">
        <v>0.8</v>
      </c>
      <c r="H15" s="177"/>
      <c r="I15" s="177"/>
      <c r="K15" s="173">
        <v>0.8</v>
      </c>
      <c r="L15" s="173"/>
      <c r="M15" s="173"/>
      <c r="N15" s="174">
        <v>0.8</v>
      </c>
      <c r="O15" s="174"/>
      <c r="P15" s="174"/>
      <c r="Q15" s="175">
        <v>1</v>
      </c>
      <c r="R15" s="175"/>
      <c r="S15" s="175"/>
      <c r="T15" s="95" t="str">
        <f>IF(G15&lt;K15," Atenção",IF(G15&gt;Q15,"Atenção","OK"))</f>
        <v>OK</v>
      </c>
      <c r="AC15" s="96"/>
    </row>
    <row r="16" spans="2:35" ht="16.5" customHeight="1" x14ac:dyDescent="0.2">
      <c r="B16" s="176" t="s">
        <v>909</v>
      </c>
      <c r="C16" s="176"/>
      <c r="D16" s="176"/>
      <c r="E16" s="176"/>
      <c r="F16" s="176"/>
      <c r="G16" s="177">
        <v>1.27</v>
      </c>
      <c r="H16" s="177"/>
      <c r="I16" s="177"/>
      <c r="K16" s="173">
        <v>0.97</v>
      </c>
      <c r="L16" s="173"/>
      <c r="M16" s="173"/>
      <c r="N16" s="174">
        <v>1.27</v>
      </c>
      <c r="O16" s="174"/>
      <c r="P16" s="174"/>
      <c r="Q16" s="175">
        <v>1.27</v>
      </c>
      <c r="R16" s="175"/>
      <c r="S16" s="175"/>
      <c r="T16" s="95" t="str">
        <f>IF(G16&lt;K16," Atenção",IF(G16&gt;Q16,"Atenção","OK"))</f>
        <v>OK</v>
      </c>
      <c r="AC16" s="96"/>
    </row>
    <row r="17" spans="2:29" ht="16.5" customHeight="1" x14ac:dyDescent="0.2">
      <c r="B17" s="176" t="s">
        <v>910</v>
      </c>
      <c r="C17" s="176"/>
      <c r="D17" s="176"/>
      <c r="E17" s="176"/>
      <c r="F17" s="176"/>
      <c r="G17" s="177">
        <v>1.012</v>
      </c>
      <c r="H17" s="177"/>
      <c r="I17" s="177"/>
      <c r="K17" s="173">
        <v>0.59</v>
      </c>
      <c r="L17" s="173"/>
      <c r="M17" s="173"/>
      <c r="N17" s="174">
        <v>1.23</v>
      </c>
      <c r="O17" s="174"/>
      <c r="P17" s="174"/>
      <c r="Q17" s="175">
        <v>1.39</v>
      </c>
      <c r="R17" s="175"/>
      <c r="S17" s="175"/>
      <c r="T17" s="95" t="str">
        <f>IF(G17&lt;K17," Atenção",IF(G17&gt;Q17,"Atenção","OK"))</f>
        <v>OK</v>
      </c>
      <c r="AC17" s="96"/>
    </row>
    <row r="18" spans="2:29" ht="16.5" customHeight="1" x14ac:dyDescent="0.2">
      <c r="B18" s="176" t="s">
        <v>911</v>
      </c>
      <c r="C18" s="176"/>
      <c r="D18" s="176"/>
      <c r="E18" s="176"/>
      <c r="F18" s="176"/>
      <c r="G18" s="177">
        <v>7.4</v>
      </c>
      <c r="H18" s="177"/>
      <c r="I18" s="177"/>
      <c r="K18" s="173">
        <v>6.16</v>
      </c>
      <c r="L18" s="173"/>
      <c r="M18" s="173"/>
      <c r="N18" s="174">
        <v>7.4</v>
      </c>
      <c r="O18" s="174"/>
      <c r="P18" s="174"/>
      <c r="Q18" s="175">
        <v>8.9600000000000009</v>
      </c>
      <c r="R18" s="175"/>
      <c r="S18" s="175"/>
      <c r="T18" s="95" t="str">
        <f>IF(G18&lt;K18," Atenção",IF(G18&gt;Q18,"Atenção","OK"))</f>
        <v>OK</v>
      </c>
      <c r="AC18" s="96"/>
    </row>
    <row r="19" spans="2:29" ht="16.5" customHeight="1" x14ac:dyDescent="0.2">
      <c r="B19" s="178" t="s">
        <v>877</v>
      </c>
      <c r="C19" s="178"/>
      <c r="D19" s="178"/>
      <c r="E19" s="178"/>
      <c r="F19" s="178"/>
      <c r="G19" s="179">
        <f>SUM(G20:I23)</f>
        <v>8.65</v>
      </c>
      <c r="H19" s="179"/>
      <c r="I19" s="179"/>
      <c r="K19" s="180"/>
      <c r="L19" s="180"/>
      <c r="M19" s="180"/>
      <c r="N19" s="181"/>
      <c r="O19" s="181"/>
      <c r="P19" s="181"/>
      <c r="Q19" s="182"/>
      <c r="R19" s="182"/>
      <c r="S19" s="182"/>
      <c r="T19" s="95"/>
      <c r="AC19" s="96"/>
    </row>
    <row r="20" spans="2:29" ht="16.5" customHeight="1" x14ac:dyDescent="0.25">
      <c r="B20" s="183" t="s">
        <v>912</v>
      </c>
      <c r="C20" s="183"/>
      <c r="D20" s="183"/>
      <c r="E20" s="183"/>
      <c r="F20" s="183"/>
      <c r="G20" s="177">
        <v>0.65</v>
      </c>
      <c r="H20" s="177"/>
      <c r="I20" s="177"/>
      <c r="K20" s="173">
        <v>0.65</v>
      </c>
      <c r="L20" s="173"/>
      <c r="M20" s="173"/>
      <c r="N20" s="174">
        <v>0.65</v>
      </c>
      <c r="O20" s="174"/>
      <c r="P20" s="174"/>
      <c r="Q20" s="175">
        <v>0.65</v>
      </c>
      <c r="R20" s="175"/>
      <c r="S20" s="175"/>
      <c r="T20" s="95" t="str">
        <f>IF(G20&lt;K20," Atenção",IF(G20&gt;Q20,"Atenção","OK"))</f>
        <v>OK</v>
      </c>
      <c r="U20" s="97"/>
      <c r="V20" s="97"/>
      <c r="AC20" s="96"/>
    </row>
    <row r="21" spans="2:29" ht="16.5" customHeight="1" x14ac:dyDescent="0.2">
      <c r="B21" s="183" t="s">
        <v>913</v>
      </c>
      <c r="C21" s="183"/>
      <c r="D21" s="183"/>
      <c r="E21" s="183"/>
      <c r="F21" s="183"/>
      <c r="G21" s="177">
        <v>3</v>
      </c>
      <c r="H21" s="177"/>
      <c r="I21" s="177"/>
      <c r="K21" s="173">
        <v>3</v>
      </c>
      <c r="L21" s="173"/>
      <c r="M21" s="173"/>
      <c r="N21" s="174">
        <v>3</v>
      </c>
      <c r="O21" s="174"/>
      <c r="P21" s="174"/>
      <c r="Q21" s="175">
        <v>3</v>
      </c>
      <c r="R21" s="175"/>
      <c r="S21" s="175"/>
      <c r="T21" s="95" t="str">
        <f>IF(G21&lt;K21," Atenção",IF(G21&gt;Q21,"Atenção","OK"))</f>
        <v>OK</v>
      </c>
      <c r="U21" s="85"/>
      <c r="AC21" s="96"/>
    </row>
    <row r="22" spans="2:29" ht="16.5" customHeight="1" x14ac:dyDescent="0.2">
      <c r="B22" s="183" t="s">
        <v>914</v>
      </c>
      <c r="C22" s="183"/>
      <c r="D22" s="183"/>
      <c r="E22" s="183"/>
      <c r="F22" s="183"/>
      <c r="G22" s="184">
        <f>R9*R10*100</f>
        <v>5</v>
      </c>
      <c r="H22" s="184"/>
      <c r="I22" s="184"/>
      <c r="K22" s="185">
        <v>2</v>
      </c>
      <c r="L22" s="185"/>
      <c r="M22" s="185"/>
      <c r="N22" s="186">
        <v>2</v>
      </c>
      <c r="O22" s="186"/>
      <c r="P22" s="186"/>
      <c r="Q22" s="187">
        <v>5</v>
      </c>
      <c r="R22" s="187"/>
      <c r="S22" s="187"/>
      <c r="T22" s="98"/>
      <c r="U22" s="85"/>
      <c r="AC22" s="96"/>
    </row>
    <row r="23" spans="2:29" ht="16.5" customHeight="1" x14ac:dyDescent="0.2">
      <c r="B23" s="188" t="s">
        <v>915</v>
      </c>
      <c r="C23" s="188"/>
      <c r="D23" s="188"/>
      <c r="E23" s="188"/>
      <c r="F23" s="188"/>
      <c r="G23" s="189">
        <f>IF(Desoneração!B26=1,4.5,0)</f>
        <v>0</v>
      </c>
      <c r="H23" s="189"/>
      <c r="I23" s="189"/>
      <c r="J23" s="85"/>
      <c r="K23" s="190"/>
      <c r="L23" s="190"/>
      <c r="M23" s="190"/>
      <c r="N23" s="190"/>
      <c r="O23" s="190"/>
      <c r="P23" s="190"/>
      <c r="Q23" s="190"/>
      <c r="R23" s="190"/>
      <c r="S23" s="190"/>
      <c r="AC23" s="96"/>
    </row>
    <row r="24" spans="2:29" ht="26.25" customHeight="1" x14ac:dyDescent="0.2">
      <c r="B24" s="191" t="s">
        <v>916</v>
      </c>
      <c r="C24" s="191"/>
      <c r="D24" s="191"/>
      <c r="E24" s="191"/>
      <c r="F24" s="191"/>
      <c r="G24" s="192">
        <f>ROUND(((((1+G14/100+G15/100+G16/100)*(1+G17/100)*(1+G18/100)/(1-G19/100))-1)*100),2)</f>
        <v>25.97</v>
      </c>
      <c r="H24" s="192"/>
      <c r="I24" s="192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AC24" s="96"/>
    </row>
    <row r="25" spans="2:29" ht="15" customHeight="1" x14ac:dyDescent="0.2"/>
    <row r="26" spans="2:29" ht="45" customHeight="1" x14ac:dyDescent="0.2">
      <c r="B26" s="167" t="s">
        <v>917</v>
      </c>
      <c r="C26" s="167"/>
      <c r="D26" s="167"/>
      <c r="E26" s="167"/>
      <c r="F26" s="167"/>
      <c r="G26" s="167"/>
      <c r="H26" s="167"/>
      <c r="I26" s="167"/>
      <c r="J26" s="100"/>
      <c r="K26" s="167" t="s">
        <v>918</v>
      </c>
      <c r="L26" s="167"/>
      <c r="M26" s="167"/>
      <c r="N26" s="167"/>
      <c r="O26" s="167"/>
      <c r="P26" s="167"/>
      <c r="Q26" s="167"/>
      <c r="R26" s="167"/>
      <c r="S26" s="167"/>
    </row>
    <row r="27" spans="2:29" ht="22.5" customHeight="1" x14ac:dyDescent="0.2">
      <c r="B27" s="193" t="s">
        <v>919</v>
      </c>
      <c r="C27" s="193"/>
      <c r="D27" s="193"/>
      <c r="E27" s="193"/>
      <c r="F27" s="193"/>
      <c r="G27" s="187">
        <f>TRUNC(((((1+G14/100+G15/100+G16/100)*(1+G17/100)*(1+G18/100))/(1-(G20/100+G21/100+G22/100)))-1)*100,2)</f>
        <v>25.96</v>
      </c>
      <c r="H27" s="187"/>
      <c r="I27" s="187"/>
      <c r="J27" s="101" t="str">
        <f>IF(G27&lt;K27," Atenção",IF(G27&gt;Q27,"Atenção","OK"))</f>
        <v>Atenção</v>
      </c>
      <c r="K27" s="185">
        <v>20.34</v>
      </c>
      <c r="L27" s="185"/>
      <c r="M27" s="185"/>
      <c r="N27" s="186">
        <v>22.12</v>
      </c>
      <c r="O27" s="186"/>
      <c r="P27" s="186"/>
      <c r="Q27" s="187">
        <v>25</v>
      </c>
      <c r="R27" s="187"/>
      <c r="S27" s="187"/>
    </row>
    <row r="28" spans="2:29" ht="17.25" customHeight="1" x14ac:dyDescent="0.2">
      <c r="B28" s="194" t="str">
        <f>IF(J27&lt;&gt;"OK", "O valor de BDI sem a desoneração está fora da faixa admitida no Acórdão TCU Plenária 2622/2013.",".")</f>
        <v>O valor de BDI sem a desoneração está fora da faixa admitida no Acórdão TCU Plenária 2622/2013.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</row>
    <row r="29" spans="2:29" ht="15.75" x14ac:dyDescent="0.25">
      <c r="B29" s="195" t="s">
        <v>920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</row>
    <row r="30" spans="2:29" ht="129" customHeight="1" x14ac:dyDescent="0.2">
      <c r="B30" s="196" t="s">
        <v>921</v>
      </c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</row>
    <row r="31" spans="2:29" ht="22.5" customHeight="1" x14ac:dyDescent="0.2">
      <c r="B31" s="197" t="str">
        <f>IF(OR(T35=FALSE(),T36=FALSE(),T38=FALSE(),J42=FALSE()),("Atenção - Não esqueça de preencher o(s) campo(s): -" &amp; IF(T35=FALSE()," Nº DA ART/RRT -","") &amp; IF(T36=FALSE()," DATA -","") &amp; IF(T38=FALSE()," IDENTIFICAÇÃO DO RESPONSÁVEL TÉCNICO -","") &amp; IF(J42=FALSE()," IDENTIFICAÇÃO DO TOMADOR -","") &amp; ""),".")</f>
        <v>Atenção - Não esqueça de preencher o(s) campo(s): - Nº DA ART/RRT - DATA - IDENTIFICAÇÃO DO RESPONSÁVEL TÉCNICO - IDENTIFICAÇÃO DO TOMADOR -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</row>
    <row r="32" spans="2:29" ht="12.75" customHeight="1" x14ac:dyDescent="0.2">
      <c r="B32" s="84" t="s">
        <v>922</v>
      </c>
    </row>
    <row r="33" spans="2:20" ht="38.25" customHeight="1" x14ac:dyDescent="0.2"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</row>
    <row r="34" spans="2:20" ht="16.5" customHeight="1" x14ac:dyDescent="0.2">
      <c r="T34" s="98"/>
    </row>
    <row r="35" spans="2:20" ht="19.5" customHeight="1" x14ac:dyDescent="0.2">
      <c r="B35" s="199"/>
      <c r="C35" s="199"/>
      <c r="D35" s="199"/>
      <c r="E35" s="199"/>
      <c r="F35" s="199"/>
      <c r="G35" s="199"/>
      <c r="H35" s="199"/>
      <c r="I35" s="199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85" t="b">
        <f>IF(LEN(J35)&lt;4,FALSE(),TRUE())</f>
        <v>0</v>
      </c>
    </row>
    <row r="36" spans="2:20" ht="14.25" customHeight="1" x14ac:dyDescent="0.2">
      <c r="B36" s="201" t="s">
        <v>923</v>
      </c>
      <c r="C36" s="201"/>
      <c r="D36" s="201"/>
      <c r="E36" s="201"/>
      <c r="F36" s="201"/>
      <c r="G36" s="201"/>
      <c r="H36" s="201"/>
      <c r="I36" s="201"/>
      <c r="J36" s="202" t="s">
        <v>924</v>
      </c>
      <c r="K36" s="202"/>
      <c r="L36" s="202"/>
      <c r="M36" s="202"/>
      <c r="N36" s="202"/>
      <c r="O36" s="202"/>
      <c r="P36" s="202"/>
      <c r="Q36" s="202"/>
      <c r="R36" s="202"/>
      <c r="S36" s="202"/>
      <c r="T36" s="85" t="b">
        <f>IF(LEN(J37)&lt;4,FALSE(),TRUE())</f>
        <v>0</v>
      </c>
    </row>
    <row r="37" spans="2:20" ht="12.75" customHeight="1" x14ac:dyDescent="0.2">
      <c r="B37" s="203"/>
      <c r="C37" s="203"/>
      <c r="D37" s="203"/>
      <c r="E37" s="203"/>
      <c r="F37" s="203"/>
      <c r="G37" s="203"/>
      <c r="H37" s="203"/>
      <c r="I37" s="203"/>
      <c r="J37" s="204"/>
      <c r="K37" s="204"/>
      <c r="L37" s="204"/>
      <c r="M37" s="204"/>
      <c r="N37" s="204"/>
      <c r="O37" s="204"/>
      <c r="P37" s="204"/>
      <c r="Q37" s="204"/>
      <c r="R37" s="204"/>
      <c r="S37" s="204"/>
    </row>
    <row r="38" spans="2:20" ht="12.75" customHeight="1" x14ac:dyDescent="0.2">
      <c r="B38" s="205" t="s">
        <v>925</v>
      </c>
      <c r="C38" s="205"/>
      <c r="D38" s="205"/>
      <c r="E38" s="205"/>
      <c r="F38" s="205"/>
      <c r="G38" s="205"/>
      <c r="H38" s="205"/>
      <c r="I38" s="205"/>
      <c r="J38" s="206" t="s">
        <v>926</v>
      </c>
      <c r="K38" s="206"/>
      <c r="L38" s="206"/>
      <c r="M38" s="206"/>
      <c r="N38" s="206"/>
      <c r="O38" s="206"/>
      <c r="P38" s="206"/>
      <c r="Q38" s="206"/>
      <c r="R38" s="206"/>
      <c r="S38" s="206"/>
      <c r="T38" s="85" t="b">
        <f>IF(LEN(B37)&lt;4,FALSE(),TRUE())</f>
        <v>0</v>
      </c>
    </row>
    <row r="39" spans="2:20" ht="16.5" customHeight="1" x14ac:dyDescent="0.2"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</row>
    <row r="40" spans="2:20" ht="19.5" customHeight="1" x14ac:dyDescent="0.2">
      <c r="B40" s="208"/>
      <c r="C40" s="208"/>
      <c r="D40" s="208"/>
      <c r="E40" s="208"/>
      <c r="F40" s="208"/>
      <c r="G40" s="208"/>
      <c r="H40" s="208"/>
      <c r="I40" s="208"/>
      <c r="J40" s="98"/>
    </row>
    <row r="41" spans="2:20" ht="14.25" x14ac:dyDescent="0.2">
      <c r="B41" s="209" t="s">
        <v>927</v>
      </c>
      <c r="C41" s="209"/>
      <c r="D41" s="209"/>
      <c r="E41" s="209"/>
      <c r="F41" s="209"/>
      <c r="G41" s="209"/>
      <c r="H41" s="209"/>
      <c r="I41" s="209"/>
      <c r="J41" s="98"/>
    </row>
    <row r="42" spans="2:20" x14ac:dyDescent="0.2">
      <c r="B42" s="210"/>
      <c r="C42" s="210"/>
      <c r="D42" s="210"/>
      <c r="E42" s="210"/>
      <c r="F42" s="210"/>
      <c r="G42" s="210"/>
      <c r="H42" s="210"/>
      <c r="I42" s="210"/>
      <c r="J42" s="85" t="b">
        <f>IF(LEN(B42)&lt;4,FALSE(),TRUE())</f>
        <v>0</v>
      </c>
    </row>
    <row r="43" spans="2:20" ht="14.25" x14ac:dyDescent="0.2">
      <c r="B43" s="211" t="s">
        <v>928</v>
      </c>
      <c r="C43" s="211"/>
      <c r="D43" s="211"/>
      <c r="E43" s="211"/>
      <c r="F43" s="211"/>
      <c r="G43" s="211"/>
      <c r="H43" s="211"/>
      <c r="I43" s="211"/>
      <c r="J43" s="98"/>
    </row>
    <row r="44" spans="2:20" ht="14.25" x14ac:dyDescent="0.2">
      <c r="J44" s="98"/>
    </row>
    <row r="50" ht="12.75" customHeight="1" x14ac:dyDescent="0.2"/>
  </sheetData>
  <mergeCells count="99">
    <mergeCell ref="B42:I42"/>
    <mergeCell ref="B43:I43"/>
    <mergeCell ref="B38:I38"/>
    <mergeCell ref="J38:S38"/>
    <mergeCell ref="B39:S39"/>
    <mergeCell ref="B40:I40"/>
    <mergeCell ref="B41:I41"/>
    <mergeCell ref="B35:I35"/>
    <mergeCell ref="J35:S35"/>
    <mergeCell ref="B36:I36"/>
    <mergeCell ref="J36:S36"/>
    <mergeCell ref="B37:I37"/>
    <mergeCell ref="J37:S37"/>
    <mergeCell ref="B28:S28"/>
    <mergeCell ref="B29:S29"/>
    <mergeCell ref="B30:S30"/>
    <mergeCell ref="B31:S31"/>
    <mergeCell ref="B33:S33"/>
    <mergeCell ref="B24:F24"/>
    <mergeCell ref="G24:I24"/>
    <mergeCell ref="B26:I26"/>
    <mergeCell ref="K26:S26"/>
    <mergeCell ref="B27:F27"/>
    <mergeCell ref="G27:I27"/>
    <mergeCell ref="K27:M27"/>
    <mergeCell ref="N27:P27"/>
    <mergeCell ref="Q27:S27"/>
    <mergeCell ref="B23:F23"/>
    <mergeCell ref="G23:I23"/>
    <mergeCell ref="K23:M23"/>
    <mergeCell ref="N23:P23"/>
    <mergeCell ref="Q23:S23"/>
    <mergeCell ref="B22:F22"/>
    <mergeCell ref="G22:I22"/>
    <mergeCell ref="K22:M22"/>
    <mergeCell ref="N22:P22"/>
    <mergeCell ref="Q22:S22"/>
    <mergeCell ref="B21:F21"/>
    <mergeCell ref="G21:I21"/>
    <mergeCell ref="K21:M21"/>
    <mergeCell ref="N21:P21"/>
    <mergeCell ref="Q21:S21"/>
    <mergeCell ref="B20:F20"/>
    <mergeCell ref="G20:I20"/>
    <mergeCell ref="K20:M20"/>
    <mergeCell ref="N20:P20"/>
    <mergeCell ref="Q20:S20"/>
    <mergeCell ref="B19:F19"/>
    <mergeCell ref="G19:I19"/>
    <mergeCell ref="K19:M19"/>
    <mergeCell ref="N19:P19"/>
    <mergeCell ref="Q19:S19"/>
    <mergeCell ref="B18:F18"/>
    <mergeCell ref="G18:I18"/>
    <mergeCell ref="K18:M18"/>
    <mergeCell ref="N18:P18"/>
    <mergeCell ref="Q18:S18"/>
    <mergeCell ref="B17:F17"/>
    <mergeCell ref="G17:I17"/>
    <mergeCell ref="K17:M17"/>
    <mergeCell ref="N17:P17"/>
    <mergeCell ref="Q17:S17"/>
    <mergeCell ref="B16:F16"/>
    <mergeCell ref="G16:I16"/>
    <mergeCell ref="K16:M16"/>
    <mergeCell ref="N16:P16"/>
    <mergeCell ref="Q16:S16"/>
    <mergeCell ref="B15:F15"/>
    <mergeCell ref="G15:I15"/>
    <mergeCell ref="K15:M15"/>
    <mergeCell ref="N15:P15"/>
    <mergeCell ref="Q15:S15"/>
    <mergeCell ref="B14:F14"/>
    <mergeCell ref="G14:I14"/>
    <mergeCell ref="K14:M14"/>
    <mergeCell ref="N14:P14"/>
    <mergeCell ref="Q14:S14"/>
    <mergeCell ref="B11:S11"/>
    <mergeCell ref="B12:F13"/>
    <mergeCell ref="G12:I13"/>
    <mergeCell ref="K12:S12"/>
    <mergeCell ref="K13:M13"/>
    <mergeCell ref="N13:P13"/>
    <mergeCell ref="Q13:S13"/>
    <mergeCell ref="B8:F8"/>
    <mergeCell ref="B9:Q9"/>
    <mergeCell ref="R9:S9"/>
    <mergeCell ref="B10:Q10"/>
    <mergeCell ref="R10:S10"/>
    <mergeCell ref="B5:F5"/>
    <mergeCell ref="G5:S5"/>
    <mergeCell ref="B6:F6"/>
    <mergeCell ref="G6:S6"/>
    <mergeCell ref="B7:F7"/>
    <mergeCell ref="B1:S1"/>
    <mergeCell ref="B3:F3"/>
    <mergeCell ref="G3:S3"/>
    <mergeCell ref="B4:F4"/>
    <mergeCell ref="G4:S4"/>
  </mergeCells>
  <conditionalFormatting sqref="B11:S11">
    <cfRule type="cellIs" dxfId="10" priority="4" operator="notEqual">
      <formula>"."</formula>
    </cfRule>
  </conditionalFormatting>
  <conditionalFormatting sqref="B28:S28">
    <cfRule type="cellIs" dxfId="9" priority="5" operator="notEqual">
      <formula>"."</formula>
    </cfRule>
  </conditionalFormatting>
  <conditionalFormatting sqref="B31:S31">
    <cfRule type="cellIs" dxfId="8" priority="6" operator="notEqual">
      <formula>"."</formula>
    </cfRule>
  </conditionalFormatting>
  <conditionalFormatting sqref="G3:S6 R9:S10 G14:I18 G19 G20:I21 B33:S33 J35:S35 B37:S37 B42:I42">
    <cfRule type="cellIs" dxfId="7" priority="3" operator="equal">
      <formula>0</formula>
    </cfRule>
  </conditionalFormatting>
  <conditionalFormatting sqref="T14:T21 J27">
    <cfRule type="cellIs" dxfId="6" priority="2" operator="notEqual">
      <formula>"OK"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4:W51"/>
  <sheetViews>
    <sheetView showZeros="0" showOutlineSymbols="0" zoomScaleNormal="100" workbookViewId="0">
      <selection activeCell="C31" sqref="C31"/>
    </sheetView>
  </sheetViews>
  <sheetFormatPr defaultColWidth="8.625" defaultRowHeight="14.25" x14ac:dyDescent="0.2"/>
  <cols>
    <col min="2" max="2" width="44.5" customWidth="1"/>
    <col min="258" max="258" width="44.5" customWidth="1"/>
    <col min="514" max="514" width="44.5" customWidth="1"/>
    <col min="770" max="770" width="44.5" customWidth="1"/>
    <col min="1026" max="1026" width="44.5" customWidth="1"/>
    <col min="1282" max="1282" width="44.5" customWidth="1"/>
    <col min="1538" max="1538" width="44.5" customWidth="1"/>
    <col min="1794" max="1794" width="44.5" customWidth="1"/>
    <col min="2050" max="2050" width="44.5" customWidth="1"/>
    <col min="2306" max="2306" width="44.5" customWidth="1"/>
    <col min="2562" max="2562" width="44.5" customWidth="1"/>
    <col min="2818" max="2818" width="44.5" customWidth="1"/>
    <col min="3074" max="3074" width="44.5" customWidth="1"/>
    <col min="3330" max="3330" width="44.5" customWidth="1"/>
    <col min="3586" max="3586" width="44.5" customWidth="1"/>
    <col min="3842" max="3842" width="44.5" customWidth="1"/>
    <col min="4098" max="4098" width="44.5" customWidth="1"/>
    <col min="4354" max="4354" width="44.5" customWidth="1"/>
    <col min="4610" max="4610" width="44.5" customWidth="1"/>
    <col min="4866" max="4866" width="44.5" customWidth="1"/>
    <col min="5122" max="5122" width="44.5" customWidth="1"/>
    <col min="5378" max="5378" width="44.5" customWidth="1"/>
    <col min="5634" max="5634" width="44.5" customWidth="1"/>
    <col min="5890" max="5890" width="44.5" customWidth="1"/>
    <col min="6146" max="6146" width="44.5" customWidth="1"/>
    <col min="6402" max="6402" width="44.5" customWidth="1"/>
    <col min="6658" max="6658" width="44.5" customWidth="1"/>
    <col min="6914" max="6914" width="44.5" customWidth="1"/>
    <col min="7170" max="7170" width="44.5" customWidth="1"/>
    <col min="7426" max="7426" width="44.5" customWidth="1"/>
    <col min="7682" max="7682" width="44.5" customWidth="1"/>
    <col min="7938" max="7938" width="44.5" customWidth="1"/>
    <col min="8194" max="8194" width="44.5" customWidth="1"/>
    <col min="8450" max="8450" width="44.5" customWidth="1"/>
    <col min="8706" max="8706" width="44.5" customWidth="1"/>
    <col min="8962" max="8962" width="44.5" customWidth="1"/>
    <col min="9218" max="9218" width="44.5" customWidth="1"/>
    <col min="9474" max="9474" width="44.5" customWidth="1"/>
    <col min="9730" max="9730" width="44.5" customWidth="1"/>
    <col min="9986" max="9986" width="44.5" customWidth="1"/>
    <col min="10242" max="10242" width="44.5" customWidth="1"/>
    <col min="10498" max="10498" width="44.5" customWidth="1"/>
    <col min="10754" max="10754" width="44.5" customWidth="1"/>
    <col min="11010" max="11010" width="44.5" customWidth="1"/>
    <col min="11266" max="11266" width="44.5" customWidth="1"/>
    <col min="11522" max="11522" width="44.5" customWidth="1"/>
    <col min="11778" max="11778" width="44.5" customWidth="1"/>
    <col min="12034" max="12034" width="44.5" customWidth="1"/>
    <col min="12290" max="12290" width="44.5" customWidth="1"/>
    <col min="12546" max="12546" width="44.5" customWidth="1"/>
    <col min="12802" max="12802" width="44.5" customWidth="1"/>
    <col min="13058" max="13058" width="44.5" customWidth="1"/>
    <col min="13314" max="13314" width="44.5" customWidth="1"/>
    <col min="13570" max="13570" width="44.5" customWidth="1"/>
    <col min="13826" max="13826" width="44.5" customWidth="1"/>
    <col min="14082" max="14082" width="44.5" customWidth="1"/>
    <col min="14338" max="14338" width="44.5" customWidth="1"/>
    <col min="14594" max="14594" width="44.5" customWidth="1"/>
    <col min="14850" max="14850" width="44.5" customWidth="1"/>
    <col min="15106" max="15106" width="44.5" customWidth="1"/>
    <col min="15362" max="15362" width="44.5" customWidth="1"/>
    <col min="15618" max="15618" width="44.5" customWidth="1"/>
    <col min="15874" max="15874" width="44.5" customWidth="1"/>
    <col min="16130" max="16130" width="44.5" customWidth="1"/>
  </cols>
  <sheetData>
    <row r="4" spans="2:20" ht="15.75" x14ac:dyDescent="0.25">
      <c r="C4" s="212" t="s">
        <v>929</v>
      </c>
      <c r="D4" s="212"/>
      <c r="E4" s="212"/>
      <c r="F4" s="212"/>
      <c r="G4" s="212"/>
      <c r="H4" s="212"/>
      <c r="I4" s="212" t="s">
        <v>930</v>
      </c>
      <c r="J4" s="212"/>
      <c r="K4" s="212"/>
      <c r="L4" s="212"/>
      <c r="M4" s="212"/>
      <c r="N4" s="212"/>
      <c r="O4" s="212" t="s">
        <v>931</v>
      </c>
      <c r="P4" s="212"/>
      <c r="Q4" s="212"/>
      <c r="R4" s="212"/>
      <c r="S4" s="212"/>
      <c r="T4" s="212"/>
    </row>
    <row r="5" spans="2:20" ht="31.5" x14ac:dyDescent="0.2">
      <c r="B5" s="102" t="s">
        <v>932</v>
      </c>
      <c r="C5" s="103" t="s">
        <v>933</v>
      </c>
      <c r="D5" s="104" t="s">
        <v>934</v>
      </c>
      <c r="E5" s="104" t="s">
        <v>935</v>
      </c>
      <c r="F5" s="104" t="s">
        <v>936</v>
      </c>
      <c r="G5" s="104" t="s">
        <v>937</v>
      </c>
      <c r="H5" s="105" t="s">
        <v>938</v>
      </c>
      <c r="I5" s="103" t="s">
        <v>933</v>
      </c>
      <c r="J5" s="104" t="s">
        <v>934</v>
      </c>
      <c r="K5" s="104" t="s">
        <v>935</v>
      </c>
      <c r="L5" s="104" t="s">
        <v>936</v>
      </c>
      <c r="M5" s="104" t="s">
        <v>937</v>
      </c>
      <c r="N5" s="105" t="s">
        <v>938</v>
      </c>
      <c r="O5" s="103" t="s">
        <v>933</v>
      </c>
      <c r="P5" s="104" t="s">
        <v>934</v>
      </c>
      <c r="Q5" s="104" t="s">
        <v>935</v>
      </c>
      <c r="R5" s="104" t="s">
        <v>936</v>
      </c>
      <c r="S5" s="104" t="s">
        <v>937</v>
      </c>
      <c r="T5" s="105" t="s">
        <v>938</v>
      </c>
    </row>
    <row r="6" spans="2:20" x14ac:dyDescent="0.2">
      <c r="B6" s="106" t="s">
        <v>939</v>
      </c>
      <c r="C6" s="107">
        <v>3</v>
      </c>
      <c r="D6" s="108">
        <v>3.8</v>
      </c>
      <c r="E6" s="108">
        <v>3.43</v>
      </c>
      <c r="F6" s="108">
        <v>5.29</v>
      </c>
      <c r="G6" s="108">
        <v>4</v>
      </c>
      <c r="H6" s="109">
        <v>1.5</v>
      </c>
      <c r="I6" s="107">
        <v>4</v>
      </c>
      <c r="J6" s="108">
        <v>4.01</v>
      </c>
      <c r="K6" s="108">
        <v>4.93</v>
      </c>
      <c r="L6" s="108">
        <v>5.92</v>
      </c>
      <c r="M6" s="108">
        <v>5.52</v>
      </c>
      <c r="N6" s="109">
        <v>3.45</v>
      </c>
      <c r="O6" s="107">
        <v>5.5</v>
      </c>
      <c r="P6" s="108">
        <v>4.67</v>
      </c>
      <c r="Q6" s="108">
        <v>6.71</v>
      </c>
      <c r="R6" s="108">
        <v>7.93</v>
      </c>
      <c r="S6" s="108">
        <v>7.85</v>
      </c>
      <c r="T6" s="109">
        <v>4.49</v>
      </c>
    </row>
    <row r="7" spans="2:20" x14ac:dyDescent="0.2">
      <c r="B7" s="110" t="s">
        <v>940</v>
      </c>
      <c r="C7" s="111">
        <v>0.8</v>
      </c>
      <c r="D7" s="112">
        <v>0.32</v>
      </c>
      <c r="E7" s="112">
        <v>0.28000000000000003</v>
      </c>
      <c r="F7" s="112">
        <v>0.25</v>
      </c>
      <c r="G7" s="112">
        <v>0.81</v>
      </c>
      <c r="H7" s="113">
        <v>0.3</v>
      </c>
      <c r="I7" s="111">
        <v>0.8</v>
      </c>
      <c r="J7" s="112">
        <v>0.4</v>
      </c>
      <c r="K7" s="112">
        <v>0.49</v>
      </c>
      <c r="L7" s="112">
        <v>0.51</v>
      </c>
      <c r="M7" s="112">
        <v>1.22</v>
      </c>
      <c r="N7" s="113">
        <v>0.48</v>
      </c>
      <c r="O7" s="111">
        <v>1</v>
      </c>
      <c r="P7" s="112">
        <v>0.74</v>
      </c>
      <c r="Q7" s="112">
        <v>0.75</v>
      </c>
      <c r="R7" s="112">
        <v>0.56000000000000005</v>
      </c>
      <c r="S7" s="112">
        <v>1.99</v>
      </c>
      <c r="T7" s="113">
        <v>0.82</v>
      </c>
    </row>
    <row r="8" spans="2:20" x14ac:dyDescent="0.2">
      <c r="B8" s="110" t="s">
        <v>941</v>
      </c>
      <c r="C8" s="111">
        <v>0.97</v>
      </c>
      <c r="D8" s="112">
        <v>0.5</v>
      </c>
      <c r="E8" s="112">
        <v>1</v>
      </c>
      <c r="F8" s="112">
        <v>1</v>
      </c>
      <c r="G8" s="112">
        <v>1.46</v>
      </c>
      <c r="H8" s="113">
        <v>0.56000000000000005</v>
      </c>
      <c r="I8" s="111">
        <v>1.27</v>
      </c>
      <c r="J8" s="112">
        <v>0.56000000000000005</v>
      </c>
      <c r="K8" s="112">
        <v>1.39</v>
      </c>
      <c r="L8" s="112">
        <v>1.48</v>
      </c>
      <c r="M8" s="112">
        <v>2.3199999999999998</v>
      </c>
      <c r="N8" s="113">
        <v>0.85</v>
      </c>
      <c r="O8" s="111">
        <v>1.27</v>
      </c>
      <c r="P8" s="112">
        <v>0.97</v>
      </c>
      <c r="Q8" s="112">
        <v>1.74</v>
      </c>
      <c r="R8" s="112">
        <v>1.97</v>
      </c>
      <c r="S8" s="112">
        <v>3.16</v>
      </c>
      <c r="T8" s="113">
        <v>0.89</v>
      </c>
    </row>
    <row r="9" spans="2:20" x14ac:dyDescent="0.2">
      <c r="B9" s="110" t="s">
        <v>942</v>
      </c>
      <c r="C9" s="111">
        <v>0.59</v>
      </c>
      <c r="D9" s="112">
        <v>1.02</v>
      </c>
      <c r="E9" s="112">
        <v>0.94</v>
      </c>
      <c r="F9" s="112">
        <v>1.01</v>
      </c>
      <c r="G9" s="112">
        <v>0.94</v>
      </c>
      <c r="H9" s="113">
        <v>0.85</v>
      </c>
      <c r="I9" s="111">
        <v>1.23</v>
      </c>
      <c r="J9" s="112">
        <v>1.1100000000000001</v>
      </c>
      <c r="K9" s="112">
        <v>0.99</v>
      </c>
      <c r="L9" s="112">
        <v>1.07</v>
      </c>
      <c r="M9" s="112">
        <v>1.02</v>
      </c>
      <c r="N9" s="113">
        <v>0.85</v>
      </c>
      <c r="O9" s="111">
        <v>1.39</v>
      </c>
      <c r="P9" s="112">
        <v>1.21</v>
      </c>
      <c r="Q9" s="112">
        <v>1.17</v>
      </c>
      <c r="R9" s="112">
        <v>1.1100000000000001</v>
      </c>
      <c r="S9" s="112">
        <v>1.33</v>
      </c>
      <c r="T9" s="113">
        <v>1.1100000000000001</v>
      </c>
    </row>
    <row r="10" spans="2:20" x14ac:dyDescent="0.2">
      <c r="B10" s="110" t="s">
        <v>943</v>
      </c>
      <c r="C10" s="111">
        <v>6.16</v>
      </c>
      <c r="D10" s="112">
        <v>6.64</v>
      </c>
      <c r="E10" s="112">
        <v>6.74</v>
      </c>
      <c r="F10" s="112">
        <v>8</v>
      </c>
      <c r="G10" s="112">
        <v>7.14</v>
      </c>
      <c r="H10" s="113">
        <v>3.5</v>
      </c>
      <c r="I10" s="111">
        <v>7.4</v>
      </c>
      <c r="J10" s="112">
        <v>7.3</v>
      </c>
      <c r="K10" s="112">
        <v>8.0399999999999991</v>
      </c>
      <c r="L10" s="112">
        <v>8.31</v>
      </c>
      <c r="M10" s="112">
        <v>8.4</v>
      </c>
      <c r="N10" s="113">
        <v>5.1100000000000003</v>
      </c>
      <c r="O10" s="111">
        <v>8.9600000000000009</v>
      </c>
      <c r="P10" s="112">
        <v>8.69</v>
      </c>
      <c r="Q10" s="112">
        <v>9.4</v>
      </c>
      <c r="R10" s="112">
        <v>9.51</v>
      </c>
      <c r="S10" s="112">
        <v>10.43</v>
      </c>
      <c r="T10" s="113">
        <v>6.22</v>
      </c>
    </row>
    <row r="11" spans="2:20" x14ac:dyDescent="0.2">
      <c r="B11" s="106" t="s">
        <v>879</v>
      </c>
      <c r="C11" s="111">
        <v>0.65</v>
      </c>
      <c r="D11" s="112">
        <v>0.65</v>
      </c>
      <c r="E11" s="112">
        <v>0.65</v>
      </c>
      <c r="F11" s="112">
        <v>0.65</v>
      </c>
      <c r="G11" s="112">
        <v>0.65</v>
      </c>
      <c r="H11" s="113">
        <v>0.65</v>
      </c>
      <c r="I11" s="111">
        <v>0.65</v>
      </c>
      <c r="J11" s="112">
        <v>0.65</v>
      </c>
      <c r="K11" s="112">
        <v>0.65</v>
      </c>
      <c r="L11" s="112">
        <v>0.65</v>
      </c>
      <c r="M11" s="112">
        <v>0.65</v>
      </c>
      <c r="N11" s="113">
        <v>0.65</v>
      </c>
      <c r="O11" s="111">
        <v>0.65</v>
      </c>
      <c r="P11" s="112">
        <v>0.65</v>
      </c>
      <c r="Q11" s="112">
        <v>0.65</v>
      </c>
      <c r="R11" s="112">
        <v>0.65</v>
      </c>
      <c r="S11" s="112">
        <v>0.65</v>
      </c>
      <c r="T11" s="113">
        <v>0.65</v>
      </c>
    </row>
    <row r="12" spans="2:20" x14ac:dyDescent="0.2">
      <c r="B12" s="110" t="s">
        <v>878</v>
      </c>
      <c r="C12" s="111">
        <v>3</v>
      </c>
      <c r="D12" s="112">
        <v>3</v>
      </c>
      <c r="E12" s="112">
        <v>3</v>
      </c>
      <c r="F12" s="112">
        <v>3</v>
      </c>
      <c r="G12" s="112">
        <v>3</v>
      </c>
      <c r="H12" s="113">
        <v>3</v>
      </c>
      <c r="I12" s="111">
        <v>3</v>
      </c>
      <c r="J12" s="112">
        <v>3</v>
      </c>
      <c r="K12" s="112">
        <v>3</v>
      </c>
      <c r="L12" s="112">
        <v>3</v>
      </c>
      <c r="M12" s="112">
        <v>3</v>
      </c>
      <c r="N12" s="113">
        <v>3</v>
      </c>
      <c r="O12" s="111">
        <v>3</v>
      </c>
      <c r="P12" s="112">
        <v>3</v>
      </c>
      <c r="Q12" s="112">
        <v>3</v>
      </c>
      <c r="R12" s="112">
        <v>3</v>
      </c>
      <c r="S12" s="112">
        <v>3</v>
      </c>
      <c r="T12" s="113">
        <v>3</v>
      </c>
    </row>
    <row r="13" spans="2:20" x14ac:dyDescent="0.2">
      <c r="B13" s="110" t="s">
        <v>944</v>
      </c>
      <c r="C13" s="111">
        <v>2</v>
      </c>
      <c r="D13" s="112">
        <v>2</v>
      </c>
      <c r="E13" s="112">
        <v>2</v>
      </c>
      <c r="F13" s="112">
        <v>2</v>
      </c>
      <c r="G13" s="112">
        <v>2</v>
      </c>
      <c r="H13" s="113">
        <v>2</v>
      </c>
      <c r="I13" s="111">
        <v>2</v>
      </c>
      <c r="J13" s="112">
        <v>2</v>
      </c>
      <c r="K13" s="112">
        <v>2</v>
      </c>
      <c r="L13" s="112">
        <v>2</v>
      </c>
      <c r="M13" s="112">
        <v>2</v>
      </c>
      <c r="N13" s="113">
        <v>2</v>
      </c>
      <c r="O13" s="111">
        <v>5</v>
      </c>
      <c r="P13" s="112">
        <v>5</v>
      </c>
      <c r="Q13" s="112">
        <v>5</v>
      </c>
      <c r="R13" s="112">
        <v>5</v>
      </c>
      <c r="S13" s="112">
        <v>5</v>
      </c>
      <c r="T13" s="113">
        <v>5</v>
      </c>
    </row>
    <row r="14" spans="2:20" x14ac:dyDescent="0.2">
      <c r="B14" s="110" t="s">
        <v>945</v>
      </c>
      <c r="C14" s="111">
        <v>2</v>
      </c>
      <c r="D14" s="112">
        <v>2</v>
      </c>
      <c r="E14" s="112">
        <v>2</v>
      </c>
      <c r="F14" s="112">
        <v>2</v>
      </c>
      <c r="G14" s="112">
        <v>2</v>
      </c>
      <c r="H14" s="113">
        <v>2</v>
      </c>
      <c r="I14" s="111">
        <v>2</v>
      </c>
      <c r="J14" s="112">
        <v>2</v>
      </c>
      <c r="K14" s="112">
        <v>2</v>
      </c>
      <c r="L14" s="112">
        <v>2</v>
      </c>
      <c r="M14" s="112">
        <v>2</v>
      </c>
      <c r="N14" s="113">
        <v>2</v>
      </c>
      <c r="O14" s="111">
        <v>2</v>
      </c>
      <c r="P14" s="112">
        <v>2</v>
      </c>
      <c r="Q14" s="112">
        <v>2</v>
      </c>
      <c r="R14" s="112">
        <v>2</v>
      </c>
      <c r="S14" s="112">
        <v>2</v>
      </c>
      <c r="T14" s="113">
        <v>2</v>
      </c>
    </row>
    <row r="15" spans="2:20" x14ac:dyDescent="0.2">
      <c r="B15" s="114" t="s">
        <v>946</v>
      </c>
      <c r="C15" s="115">
        <f t="shared" ref="C15:T15" si="0">SUM(C11:C13)</f>
        <v>5.65</v>
      </c>
      <c r="D15" s="116">
        <f t="shared" si="0"/>
        <v>5.65</v>
      </c>
      <c r="E15" s="116">
        <f t="shared" si="0"/>
        <v>5.65</v>
      </c>
      <c r="F15" s="116">
        <f t="shared" si="0"/>
        <v>5.65</v>
      </c>
      <c r="G15" s="116">
        <f t="shared" si="0"/>
        <v>5.65</v>
      </c>
      <c r="H15" s="116">
        <f t="shared" si="0"/>
        <v>5.65</v>
      </c>
      <c r="I15" s="115">
        <f t="shared" si="0"/>
        <v>5.65</v>
      </c>
      <c r="J15" s="116">
        <f t="shared" si="0"/>
        <v>5.65</v>
      </c>
      <c r="K15" s="116">
        <f t="shared" si="0"/>
        <v>5.65</v>
      </c>
      <c r="L15" s="116">
        <f t="shared" si="0"/>
        <v>5.65</v>
      </c>
      <c r="M15" s="116">
        <f t="shared" si="0"/>
        <v>5.65</v>
      </c>
      <c r="N15" s="116">
        <f t="shared" si="0"/>
        <v>5.65</v>
      </c>
      <c r="O15" s="115">
        <f t="shared" si="0"/>
        <v>8.65</v>
      </c>
      <c r="P15" s="116">
        <f t="shared" si="0"/>
        <v>8.65</v>
      </c>
      <c r="Q15" s="116">
        <f t="shared" si="0"/>
        <v>8.65</v>
      </c>
      <c r="R15" s="116">
        <f t="shared" si="0"/>
        <v>8.65</v>
      </c>
      <c r="S15" s="116">
        <f t="shared" si="0"/>
        <v>8.65</v>
      </c>
      <c r="T15" s="117">
        <f t="shared" si="0"/>
        <v>8.65</v>
      </c>
    </row>
    <row r="17" spans="2:23" ht="15.75" x14ac:dyDescent="0.25">
      <c r="B17" s="118">
        <v>1</v>
      </c>
    </row>
    <row r="18" spans="2:23" ht="15.75" x14ac:dyDescent="0.25">
      <c r="B18" s="119" t="s">
        <v>897</v>
      </c>
      <c r="C18" s="213" t="s">
        <v>947</v>
      </c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4" t="s">
        <v>948</v>
      </c>
      <c r="P18" s="214"/>
      <c r="Q18" s="214"/>
      <c r="R18" s="214"/>
      <c r="S18" s="214"/>
      <c r="T18" s="214"/>
    </row>
    <row r="19" spans="2:23" x14ac:dyDescent="0.2">
      <c r="B19" s="120">
        <v>1</v>
      </c>
      <c r="C19" s="215" t="s">
        <v>949</v>
      </c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6">
        <v>20.34</v>
      </c>
      <c r="P19" s="216"/>
      <c r="Q19" s="217">
        <v>22.12</v>
      </c>
      <c r="R19" s="217"/>
      <c r="S19" s="218">
        <v>25</v>
      </c>
      <c r="T19" s="218"/>
    </row>
    <row r="20" spans="2:23" x14ac:dyDescent="0.2">
      <c r="B20" s="121">
        <v>2</v>
      </c>
      <c r="C20" s="219" t="s">
        <v>950</v>
      </c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20">
        <v>19.600000000000001</v>
      </c>
      <c r="P20" s="220"/>
      <c r="Q20" s="221">
        <v>20.97</v>
      </c>
      <c r="R20" s="221"/>
      <c r="S20" s="222">
        <v>24.23</v>
      </c>
      <c r="T20" s="222"/>
    </row>
    <row r="21" spans="2:23" x14ac:dyDescent="0.2">
      <c r="B21" s="121">
        <v>3</v>
      </c>
      <c r="C21" s="219" t="s">
        <v>951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20">
        <v>20.76</v>
      </c>
      <c r="P21" s="220"/>
      <c r="Q21" s="221">
        <v>24.18</v>
      </c>
      <c r="R21" s="221"/>
      <c r="S21" s="222">
        <v>26.44</v>
      </c>
      <c r="T21" s="222"/>
    </row>
    <row r="22" spans="2:23" x14ac:dyDescent="0.2">
      <c r="B22" s="121">
        <v>4</v>
      </c>
      <c r="C22" s="219" t="s">
        <v>952</v>
      </c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20">
        <v>24</v>
      </c>
      <c r="P22" s="220"/>
      <c r="Q22" s="221">
        <v>25.84</v>
      </c>
      <c r="R22" s="221"/>
      <c r="S22" s="222">
        <v>27.86</v>
      </c>
      <c r="T22" s="222"/>
    </row>
    <row r="23" spans="2:23" x14ac:dyDescent="0.2">
      <c r="B23" s="121">
        <v>5</v>
      </c>
      <c r="C23" s="219" t="s">
        <v>953</v>
      </c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20">
        <v>22.8</v>
      </c>
      <c r="P23" s="220"/>
      <c r="Q23" s="221">
        <v>27.48</v>
      </c>
      <c r="R23" s="221"/>
      <c r="S23" s="222">
        <v>30.95</v>
      </c>
      <c r="T23" s="222"/>
    </row>
    <row r="24" spans="2:23" x14ac:dyDescent="0.2">
      <c r="B24" s="122">
        <v>6</v>
      </c>
      <c r="C24" s="223" t="s">
        <v>954</v>
      </c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4">
        <v>11.1</v>
      </c>
      <c r="P24" s="224"/>
      <c r="Q24" s="225">
        <v>14.02</v>
      </c>
      <c r="R24" s="225"/>
      <c r="S24" s="226">
        <v>16.8</v>
      </c>
      <c r="T24" s="226"/>
    </row>
    <row r="25" spans="2:23" x14ac:dyDescent="0.2">
      <c r="W25" t="s">
        <v>955</v>
      </c>
    </row>
    <row r="26" spans="2:23" s="84" customFormat="1" ht="15.75" x14ac:dyDescent="0.25">
      <c r="B26" s="118">
        <v>2</v>
      </c>
    </row>
    <row r="27" spans="2:23" ht="15.75" x14ac:dyDescent="0.25">
      <c r="B27" s="119" t="s">
        <v>956</v>
      </c>
      <c r="C27" s="227"/>
      <c r="D27" s="227"/>
      <c r="E27" s="227"/>
      <c r="F27" s="227"/>
      <c r="G27" s="227"/>
      <c r="H27" s="227"/>
      <c r="I27" s="227"/>
    </row>
    <row r="28" spans="2:23" x14ac:dyDescent="0.2">
      <c r="B28" s="121">
        <v>1</v>
      </c>
      <c r="C28" s="228" t="s">
        <v>957</v>
      </c>
      <c r="D28" s="228"/>
      <c r="E28" s="228"/>
      <c r="F28" s="228"/>
      <c r="G28" s="228"/>
      <c r="H28" s="228"/>
      <c r="I28" s="228"/>
    </row>
    <row r="29" spans="2:23" x14ac:dyDescent="0.2">
      <c r="B29" s="121">
        <v>2</v>
      </c>
      <c r="C29" s="229" t="s">
        <v>958</v>
      </c>
      <c r="D29" s="229"/>
      <c r="E29" s="229"/>
      <c r="F29" s="229"/>
      <c r="G29" s="229"/>
      <c r="H29" s="229"/>
      <c r="I29" s="229"/>
    </row>
    <row r="48" spans="3:14" x14ac:dyDescent="0.2"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</row>
    <row r="49" spans="3:14" x14ac:dyDescent="0.2"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</row>
    <row r="50" spans="3:14" x14ac:dyDescent="0.2"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</row>
    <row r="51" spans="3:14" x14ac:dyDescent="0.2"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</row>
  </sheetData>
  <mergeCells count="32">
    <mergeCell ref="C27:I27"/>
    <mergeCell ref="C28:I28"/>
    <mergeCell ref="C29:I29"/>
    <mergeCell ref="C23:N23"/>
    <mergeCell ref="O23:P23"/>
    <mergeCell ref="Q23:R23"/>
    <mergeCell ref="S23:T23"/>
    <mergeCell ref="C24:N24"/>
    <mergeCell ref="O24:P24"/>
    <mergeCell ref="Q24:R24"/>
    <mergeCell ref="S24:T24"/>
    <mergeCell ref="C21:N21"/>
    <mergeCell ref="O21:P21"/>
    <mergeCell ref="Q21:R21"/>
    <mergeCell ref="S21:T21"/>
    <mergeCell ref="C22:N22"/>
    <mergeCell ref="O22:P22"/>
    <mergeCell ref="Q22:R22"/>
    <mergeCell ref="S22:T22"/>
    <mergeCell ref="C19:N19"/>
    <mergeCell ref="O19:P19"/>
    <mergeCell ref="Q19:R19"/>
    <mergeCell ref="S19:T19"/>
    <mergeCell ref="C20:N20"/>
    <mergeCell ref="O20:P20"/>
    <mergeCell ref="Q20:R20"/>
    <mergeCell ref="S20:T20"/>
    <mergeCell ref="C4:H4"/>
    <mergeCell ref="I4:N4"/>
    <mergeCell ref="O4:T4"/>
    <mergeCell ref="C18:N18"/>
    <mergeCell ref="O18:T18"/>
  </mergeCells>
  <conditionalFormatting sqref="C5:C15 I5:I15 O5:O15 C18:N18 B19:N19">
    <cfRule type="expression" dxfId="5" priority="7">
      <formula>($B$1=1)</formula>
    </cfRule>
  </conditionalFormatting>
  <conditionalFormatting sqref="D5:D14 J5:J14 P5:P14 B20:N20 B28">
    <cfRule type="expression" dxfId="4" priority="6">
      <formula>($B$1=2)</formula>
    </cfRule>
  </conditionalFormatting>
  <conditionalFormatting sqref="E5:E14 K5:K14 Q5:Q14 D15:H15 J15:N15 P15:T15 B21:N21 B29">
    <cfRule type="expression" dxfId="3" priority="5">
      <formula>($B$1=3)</formula>
    </cfRule>
  </conditionalFormatting>
  <conditionalFormatting sqref="F5:F14 L5:L14 R5:R14 B22:N22">
    <cfRule type="expression" dxfId="2" priority="4">
      <formula>($B$1=4)</formula>
    </cfRule>
  </conditionalFormatting>
  <conditionalFormatting sqref="G5:G14 M5:M14 S5:S14 B23:N23">
    <cfRule type="expression" dxfId="1" priority="3">
      <formula>($B$1=5)</formula>
    </cfRule>
  </conditionalFormatting>
  <conditionalFormatting sqref="H5:H14 N5:N14 T5:T14 B24:N24">
    <cfRule type="expression" dxfId="0" priority="2">
      <formula>($B$1=6)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2"/>
  <sheetViews>
    <sheetView showGridLines="0" showZeros="0" showOutlineSymbols="0" zoomScaleNormal="100" workbookViewId="0">
      <selection activeCell="L42" sqref="L42"/>
    </sheetView>
  </sheetViews>
  <sheetFormatPr defaultColWidth="8" defaultRowHeight="12.75" x14ac:dyDescent="0.2"/>
  <cols>
    <col min="1" max="1" width="10.5" style="124" customWidth="1"/>
    <col min="2" max="2" width="43" style="124" customWidth="1"/>
    <col min="3" max="6" width="25.5" style="124" customWidth="1"/>
    <col min="7" max="16384" width="8" style="124"/>
  </cols>
  <sheetData>
    <row r="1" spans="1:11" x14ac:dyDescent="0.2">
      <c r="A1" s="125"/>
      <c r="B1" s="125"/>
      <c r="C1" s="126"/>
      <c r="D1" s="127"/>
      <c r="E1" s="128"/>
      <c r="F1" s="128"/>
      <c r="G1" s="129"/>
      <c r="H1" s="129"/>
      <c r="I1" s="130"/>
      <c r="J1" s="130"/>
      <c r="K1" s="129"/>
    </row>
    <row r="2" spans="1:11" ht="15.75" x14ac:dyDescent="0.25">
      <c r="A2" s="230" t="s">
        <v>959</v>
      </c>
      <c r="B2" s="230"/>
      <c r="C2" s="230"/>
      <c r="D2" s="230"/>
      <c r="E2" s="230"/>
      <c r="F2" s="230"/>
      <c r="G2" s="131"/>
      <c r="H2" s="131"/>
    </row>
    <row r="3" spans="1:11" x14ac:dyDescent="0.2">
      <c r="A3" s="131"/>
      <c r="B3" s="131"/>
      <c r="C3" s="131"/>
      <c r="D3" s="131"/>
      <c r="E3" s="131"/>
      <c r="F3" s="131"/>
      <c r="G3" s="131"/>
      <c r="H3" s="131"/>
    </row>
    <row r="4" spans="1:11" ht="12.75" customHeight="1" x14ac:dyDescent="0.2">
      <c r="A4" s="231" t="s">
        <v>27</v>
      </c>
      <c r="B4" s="231" t="s">
        <v>10</v>
      </c>
      <c r="C4" s="232" t="s">
        <v>960</v>
      </c>
      <c r="D4" s="232"/>
      <c r="E4" s="232" t="s">
        <v>961</v>
      </c>
      <c r="F4" s="232"/>
    </row>
    <row r="5" spans="1:11" ht="25.5" x14ac:dyDescent="0.2">
      <c r="A5" s="231"/>
      <c r="B5" s="231"/>
      <c r="C5" s="132" t="s">
        <v>962</v>
      </c>
      <c r="D5" s="132" t="s">
        <v>963</v>
      </c>
      <c r="E5" s="132" t="s">
        <v>962</v>
      </c>
      <c r="F5" s="132" t="s">
        <v>963</v>
      </c>
    </row>
    <row r="6" spans="1:11" x14ac:dyDescent="0.2">
      <c r="A6" s="133"/>
      <c r="B6" s="133"/>
      <c r="C6" s="133"/>
      <c r="D6" s="133"/>
      <c r="E6" s="133"/>
      <c r="F6" s="133"/>
      <c r="G6" s="131"/>
      <c r="H6" s="131"/>
    </row>
    <row r="7" spans="1:11" ht="14.25" customHeight="1" x14ac:dyDescent="0.2">
      <c r="A7" s="233" t="s">
        <v>964</v>
      </c>
      <c r="B7" s="233"/>
      <c r="C7" s="233"/>
      <c r="D7" s="233"/>
      <c r="E7" s="233"/>
      <c r="F7" s="233"/>
    </row>
    <row r="8" spans="1:11" x14ac:dyDescent="0.2">
      <c r="A8" s="134" t="s">
        <v>965</v>
      </c>
      <c r="B8" s="135" t="s">
        <v>966</v>
      </c>
      <c r="C8" s="136">
        <v>0</v>
      </c>
      <c r="D8" s="136">
        <v>0</v>
      </c>
      <c r="E8" s="136">
        <v>0.2</v>
      </c>
      <c r="F8" s="136">
        <v>0.2</v>
      </c>
    </row>
    <row r="9" spans="1:11" x14ac:dyDescent="0.2">
      <c r="A9" s="134" t="s">
        <v>967</v>
      </c>
      <c r="B9" s="135" t="s">
        <v>968</v>
      </c>
      <c r="C9" s="136">
        <v>1.4999999999999999E-2</v>
      </c>
      <c r="D9" s="136">
        <v>1.4999999999999999E-2</v>
      </c>
      <c r="E9" s="136">
        <v>1.4999999999999999E-2</v>
      </c>
      <c r="F9" s="136">
        <v>1.4999999999999999E-2</v>
      </c>
    </row>
    <row r="10" spans="1:11" x14ac:dyDescent="0.2">
      <c r="A10" s="134" t="s">
        <v>969</v>
      </c>
      <c r="B10" s="135" t="s">
        <v>970</v>
      </c>
      <c r="C10" s="136">
        <v>0.01</v>
      </c>
      <c r="D10" s="136">
        <v>0.01</v>
      </c>
      <c r="E10" s="136">
        <v>0.01</v>
      </c>
      <c r="F10" s="136">
        <v>0.01</v>
      </c>
    </row>
    <row r="11" spans="1:11" x14ac:dyDescent="0.2">
      <c r="A11" s="134" t="s">
        <v>971</v>
      </c>
      <c r="B11" s="135" t="s">
        <v>972</v>
      </c>
      <c r="C11" s="136">
        <v>2E-3</v>
      </c>
      <c r="D11" s="136">
        <v>2E-3</v>
      </c>
      <c r="E11" s="136">
        <v>2E-3</v>
      </c>
      <c r="F11" s="136">
        <v>2E-3</v>
      </c>
    </row>
    <row r="12" spans="1:11" x14ac:dyDescent="0.2">
      <c r="A12" s="134" t="s">
        <v>973</v>
      </c>
      <c r="B12" s="135" t="s">
        <v>974</v>
      </c>
      <c r="C12" s="136">
        <v>6.0000000000000001E-3</v>
      </c>
      <c r="D12" s="136">
        <v>6.0000000000000001E-3</v>
      </c>
      <c r="E12" s="136">
        <v>6.0000000000000001E-3</v>
      </c>
      <c r="F12" s="136">
        <v>6.0000000000000001E-3</v>
      </c>
    </row>
    <row r="13" spans="1:11" x14ac:dyDescent="0.2">
      <c r="A13" s="134" t="s">
        <v>975</v>
      </c>
      <c r="B13" s="135" t="s">
        <v>976</v>
      </c>
      <c r="C13" s="136">
        <v>2.5000000000000001E-2</v>
      </c>
      <c r="D13" s="136">
        <v>2.5000000000000001E-2</v>
      </c>
      <c r="E13" s="136">
        <v>2.5000000000000001E-2</v>
      </c>
      <c r="F13" s="136">
        <v>2.5000000000000001E-2</v>
      </c>
    </row>
    <row r="14" spans="1:11" x14ac:dyDescent="0.2">
      <c r="A14" s="134" t="s">
        <v>977</v>
      </c>
      <c r="B14" s="135" t="s">
        <v>978</v>
      </c>
      <c r="C14" s="136">
        <v>0.03</v>
      </c>
      <c r="D14" s="136">
        <v>0.03</v>
      </c>
      <c r="E14" s="136">
        <v>0.03</v>
      </c>
      <c r="F14" s="136">
        <v>0.03</v>
      </c>
    </row>
    <row r="15" spans="1:11" x14ac:dyDescent="0.2">
      <c r="A15" s="134" t="s">
        <v>979</v>
      </c>
      <c r="B15" s="135" t="s">
        <v>980</v>
      </c>
      <c r="C15" s="136">
        <v>0.08</v>
      </c>
      <c r="D15" s="136">
        <v>0.08</v>
      </c>
      <c r="E15" s="136">
        <v>0.08</v>
      </c>
      <c r="F15" s="136">
        <v>0.08</v>
      </c>
    </row>
    <row r="16" spans="1:11" x14ac:dyDescent="0.2">
      <c r="A16" s="134" t="s">
        <v>981</v>
      </c>
      <c r="B16" s="135" t="s">
        <v>982</v>
      </c>
      <c r="C16" s="136">
        <v>0</v>
      </c>
      <c r="D16" s="136">
        <v>0</v>
      </c>
      <c r="E16" s="136">
        <v>0</v>
      </c>
      <c r="F16" s="136">
        <v>0</v>
      </c>
    </row>
    <row r="17" spans="1:8" ht="15" x14ac:dyDescent="0.2">
      <c r="A17" s="137" t="s">
        <v>983</v>
      </c>
      <c r="B17" s="137" t="s">
        <v>11</v>
      </c>
      <c r="C17" s="138">
        <f>SUM(C8:C16)</f>
        <v>0.16799999999999998</v>
      </c>
      <c r="D17" s="138">
        <f>SUM(D8:D16)</f>
        <v>0.16799999999999998</v>
      </c>
      <c r="E17" s="138">
        <f>SUM(E8:E16)</f>
        <v>0.36800000000000005</v>
      </c>
      <c r="F17" s="138">
        <f>SUM(F8:F16)</f>
        <v>0.36800000000000005</v>
      </c>
    </row>
    <row r="18" spans="1:8" x14ac:dyDescent="0.2">
      <c r="A18" s="131"/>
      <c r="B18" s="131"/>
      <c r="C18" s="131"/>
      <c r="D18" s="131"/>
      <c r="E18" s="131"/>
      <c r="F18" s="131"/>
      <c r="G18" s="131"/>
      <c r="H18" s="131"/>
    </row>
    <row r="19" spans="1:8" ht="14.25" customHeight="1" x14ac:dyDescent="0.2">
      <c r="A19" s="233" t="s">
        <v>984</v>
      </c>
      <c r="B19" s="233"/>
      <c r="C19" s="233"/>
      <c r="D19" s="233"/>
      <c r="E19" s="233"/>
      <c r="F19" s="233"/>
    </row>
    <row r="20" spans="1:8" ht="14.25" x14ac:dyDescent="0.2">
      <c r="A20" s="134" t="s">
        <v>985</v>
      </c>
      <c r="B20" s="135" t="s">
        <v>986</v>
      </c>
      <c r="C20" s="136">
        <v>0.18049999999999999</v>
      </c>
      <c r="D20" s="139" t="s">
        <v>987</v>
      </c>
      <c r="E20" s="139">
        <v>0.18049999999999999</v>
      </c>
      <c r="F20" s="139" t="s">
        <v>987</v>
      </c>
    </row>
    <row r="21" spans="1:8" ht="14.25" x14ac:dyDescent="0.2">
      <c r="A21" s="134" t="s">
        <v>988</v>
      </c>
      <c r="B21" s="135" t="s">
        <v>989</v>
      </c>
      <c r="C21" s="139">
        <v>4.8399999999999999E-2</v>
      </c>
      <c r="D21" s="139" t="s">
        <v>987</v>
      </c>
      <c r="E21" s="139">
        <v>4.8399999999999999E-2</v>
      </c>
      <c r="F21" s="139" t="s">
        <v>987</v>
      </c>
    </row>
    <row r="22" spans="1:8" ht="14.25" x14ac:dyDescent="0.2">
      <c r="A22" s="134" t="s">
        <v>990</v>
      </c>
      <c r="B22" s="135" t="s">
        <v>991</v>
      </c>
      <c r="C22" s="139">
        <v>8.8999999999999999E-3</v>
      </c>
      <c r="D22" s="139">
        <v>6.7000000000000002E-3</v>
      </c>
      <c r="E22" s="139">
        <v>8.8999999999999999E-3</v>
      </c>
      <c r="F22" s="139">
        <v>6.7000000000000002E-3</v>
      </c>
    </row>
    <row r="23" spans="1:8" ht="14.25" x14ac:dyDescent="0.2">
      <c r="A23" s="134" t="s">
        <v>992</v>
      </c>
      <c r="B23" s="135" t="s">
        <v>993</v>
      </c>
      <c r="C23" s="139">
        <v>0.11</v>
      </c>
      <c r="D23" s="139">
        <v>8.3299999999999999E-2</v>
      </c>
      <c r="E23" s="139">
        <v>0.11</v>
      </c>
      <c r="F23" s="139">
        <v>8.3299999999999999E-2</v>
      </c>
    </row>
    <row r="24" spans="1:8" ht="14.25" x14ac:dyDescent="0.2">
      <c r="A24" s="134" t="s">
        <v>994</v>
      </c>
      <c r="B24" s="135" t="s">
        <v>995</v>
      </c>
      <c r="C24" s="139">
        <v>6.9999999999999999E-4</v>
      </c>
      <c r="D24" s="139">
        <v>5.9999999999999995E-4</v>
      </c>
      <c r="E24" s="139">
        <v>6.9999999999999999E-4</v>
      </c>
      <c r="F24" s="139">
        <v>5.9999999999999995E-4</v>
      </c>
    </row>
    <row r="25" spans="1:8" ht="14.25" x14ac:dyDescent="0.2">
      <c r="A25" s="134" t="s">
        <v>996</v>
      </c>
      <c r="B25" s="135" t="s">
        <v>997</v>
      </c>
      <c r="C25" s="139">
        <v>7.3000000000000001E-3</v>
      </c>
      <c r="D25" s="139">
        <v>5.5999999999999999E-3</v>
      </c>
      <c r="E25" s="139">
        <v>7.3000000000000001E-3</v>
      </c>
      <c r="F25" s="139">
        <v>5.5999999999999999E-3</v>
      </c>
    </row>
    <row r="26" spans="1:8" ht="14.25" x14ac:dyDescent="0.2">
      <c r="A26" s="134" t="s">
        <v>998</v>
      </c>
      <c r="B26" s="135" t="s">
        <v>999</v>
      </c>
      <c r="C26" s="139">
        <v>1.6299999999999999E-2</v>
      </c>
      <c r="D26" s="139" t="s">
        <v>987</v>
      </c>
      <c r="E26" s="139">
        <v>1.6299999999999999E-2</v>
      </c>
      <c r="F26" s="139" t="s">
        <v>987</v>
      </c>
    </row>
    <row r="27" spans="1:8" ht="14.25" x14ac:dyDescent="0.2">
      <c r="A27" s="134" t="s">
        <v>1000</v>
      </c>
      <c r="B27" s="135" t="s">
        <v>1001</v>
      </c>
      <c r="C27" s="139">
        <v>1.1000000000000001E-3</v>
      </c>
      <c r="D27" s="139">
        <v>8.0000000000000004E-4</v>
      </c>
      <c r="E27" s="139">
        <v>1.1000000000000001E-3</v>
      </c>
      <c r="F27" s="139">
        <v>8.0000000000000004E-4</v>
      </c>
    </row>
    <row r="28" spans="1:8" ht="14.25" x14ac:dyDescent="0.2">
      <c r="A28" s="134" t="s">
        <v>1002</v>
      </c>
      <c r="B28" s="135" t="s">
        <v>1003</v>
      </c>
      <c r="C28" s="139">
        <v>0.1008</v>
      </c>
      <c r="D28" s="139">
        <v>7.6300000000000007E-2</v>
      </c>
      <c r="E28" s="139">
        <v>0.1008</v>
      </c>
      <c r="F28" s="139">
        <v>7.6300000000000007E-2</v>
      </c>
    </row>
    <row r="29" spans="1:8" ht="14.25" x14ac:dyDescent="0.2">
      <c r="A29" s="134" t="s">
        <v>1004</v>
      </c>
      <c r="B29" s="135" t="s">
        <v>1005</v>
      </c>
      <c r="C29" s="139">
        <v>2.9999999999999997E-4</v>
      </c>
      <c r="D29" s="139">
        <v>2.9999999999999997E-4</v>
      </c>
      <c r="E29" s="139">
        <v>2.9999999999999997E-4</v>
      </c>
      <c r="F29" s="139">
        <v>2.9999999999999997E-4</v>
      </c>
    </row>
    <row r="30" spans="1:8" ht="15" x14ac:dyDescent="0.2">
      <c r="A30" s="137" t="s">
        <v>1006</v>
      </c>
      <c r="B30" s="137" t="s">
        <v>11</v>
      </c>
      <c r="C30" s="138">
        <f>SUM(C20:C29)</f>
        <v>0.47429999999999994</v>
      </c>
      <c r="D30" s="138">
        <f>SUM(D20:D29)</f>
        <v>0.1736</v>
      </c>
      <c r="E30" s="138">
        <f>SUM(E20:E29)</f>
        <v>0.47429999999999994</v>
      </c>
      <c r="F30" s="138">
        <f>SUM(F20:F29)</f>
        <v>0.1736</v>
      </c>
    </row>
    <row r="31" spans="1:8" x14ac:dyDescent="0.2">
      <c r="A31" s="131"/>
      <c r="B31" s="131"/>
      <c r="C31" s="131"/>
      <c r="D31" s="131"/>
      <c r="E31" s="131"/>
      <c r="F31" s="131"/>
      <c r="G31" s="131"/>
      <c r="H31" s="131"/>
    </row>
    <row r="32" spans="1:8" ht="14.25" customHeight="1" x14ac:dyDescent="0.2">
      <c r="A32" s="234" t="s">
        <v>1007</v>
      </c>
      <c r="B32" s="234"/>
      <c r="C32" s="234"/>
      <c r="D32" s="234"/>
      <c r="E32" s="234"/>
      <c r="F32" s="234"/>
    </row>
    <row r="33" spans="1:12" ht="14.25" x14ac:dyDescent="0.2">
      <c r="A33" s="134" t="s">
        <v>1008</v>
      </c>
      <c r="B33" s="135" t="s">
        <v>1009</v>
      </c>
      <c r="C33" s="139">
        <v>5.9700000000000003E-2</v>
      </c>
      <c r="D33" s="139">
        <v>4.53E-2</v>
      </c>
      <c r="E33" s="139">
        <v>5.9700000000000003E-2</v>
      </c>
      <c r="F33" s="139">
        <v>4.53E-2</v>
      </c>
    </row>
    <row r="34" spans="1:12" ht="14.25" x14ac:dyDescent="0.2">
      <c r="A34" s="134" t="s">
        <v>1010</v>
      </c>
      <c r="B34" s="135" t="s">
        <v>1011</v>
      </c>
      <c r="C34" s="139">
        <v>1.4E-3</v>
      </c>
      <c r="D34" s="139">
        <v>1.1000000000000001E-3</v>
      </c>
      <c r="E34" s="139">
        <v>1.4E-3</v>
      </c>
      <c r="F34" s="139">
        <v>1.1000000000000001E-3</v>
      </c>
    </row>
    <row r="35" spans="1:12" ht="14.25" x14ac:dyDescent="0.2">
      <c r="A35" s="134" t="s">
        <v>1012</v>
      </c>
      <c r="B35" s="135" t="s">
        <v>1013</v>
      </c>
      <c r="C35" s="139">
        <v>3.3500000000000002E-2</v>
      </c>
      <c r="D35" s="139">
        <v>2.5399999999999999E-2</v>
      </c>
      <c r="E35" s="139">
        <v>3.3500000000000002E-2</v>
      </c>
      <c r="F35" s="139">
        <v>2.5399999999999999E-2</v>
      </c>
    </row>
    <row r="36" spans="1:12" ht="14.25" x14ac:dyDescent="0.2">
      <c r="A36" s="134" t="s">
        <v>1014</v>
      </c>
      <c r="B36" s="135" t="s">
        <v>1015</v>
      </c>
      <c r="C36" s="139">
        <v>3.7900000000000003E-2</v>
      </c>
      <c r="D36" s="139">
        <v>2.8799999999999999E-2</v>
      </c>
      <c r="E36" s="139">
        <v>3.7900000000000003E-2</v>
      </c>
      <c r="F36" s="139">
        <v>2.8799999999999999E-2</v>
      </c>
      <c r="L36" s="124">
        <v>5.1200000000000002E-2</v>
      </c>
    </row>
    <row r="37" spans="1:12" ht="14.25" x14ac:dyDescent="0.2">
      <c r="A37" s="134" t="s">
        <v>1016</v>
      </c>
      <c r="B37" s="135" t="s">
        <v>1017</v>
      </c>
      <c r="C37" s="139">
        <v>5.0000000000000001E-3</v>
      </c>
      <c r="D37" s="139">
        <v>3.8E-3</v>
      </c>
      <c r="E37" s="139">
        <v>5.0000000000000001E-3</v>
      </c>
      <c r="F37" s="139">
        <v>3.8E-3</v>
      </c>
    </row>
    <row r="38" spans="1:12" ht="15" x14ac:dyDescent="0.2">
      <c r="A38" s="137" t="s">
        <v>1018</v>
      </c>
      <c r="B38" s="137" t="s">
        <v>881</v>
      </c>
      <c r="C38" s="138">
        <f>SUM(C33:C37)</f>
        <v>0.13750000000000001</v>
      </c>
      <c r="D38" s="138">
        <f>SUM(D33:D37)</f>
        <v>0.10439999999999999</v>
      </c>
      <c r="E38" s="138">
        <f>SUM(E33:E37)</f>
        <v>0.13750000000000001</v>
      </c>
      <c r="F38" s="138">
        <f>SUM(F33:F37)</f>
        <v>0.10439999999999999</v>
      </c>
    </row>
    <row r="39" spans="1:12" x14ac:dyDescent="0.2">
      <c r="A39" s="131"/>
      <c r="B39" s="131"/>
      <c r="C39" s="131"/>
      <c r="D39" s="131"/>
      <c r="E39" s="131"/>
      <c r="F39" s="131"/>
      <c r="G39" s="131"/>
      <c r="H39" s="131"/>
    </row>
    <row r="40" spans="1:12" ht="14.25" customHeight="1" x14ac:dyDescent="0.2">
      <c r="A40" s="234" t="s">
        <v>1019</v>
      </c>
      <c r="B40" s="234"/>
      <c r="C40" s="234"/>
      <c r="D40" s="234"/>
      <c r="E40" s="234"/>
      <c r="F40" s="234"/>
    </row>
    <row r="41" spans="1:12" ht="14.25" x14ac:dyDescent="0.2">
      <c r="A41" s="134" t="s">
        <v>1020</v>
      </c>
      <c r="B41" s="135" t="s">
        <v>1021</v>
      </c>
      <c r="C41" s="139">
        <v>7.9699999999999993E-2</v>
      </c>
      <c r="D41" s="139">
        <v>2.92E-2</v>
      </c>
      <c r="E41" s="139">
        <v>0.17449999999999999</v>
      </c>
      <c r="F41" s="139">
        <v>6.3899999999999998E-2</v>
      </c>
    </row>
    <row r="42" spans="1:12" ht="38.25" x14ac:dyDescent="0.2">
      <c r="A42" s="134" t="s">
        <v>1022</v>
      </c>
      <c r="B42" s="135" t="s">
        <v>1023</v>
      </c>
      <c r="C42" s="139">
        <v>5.0000000000000001E-3</v>
      </c>
      <c r="D42" s="139">
        <v>3.8E-3</v>
      </c>
      <c r="E42" s="139">
        <v>5.3E-3</v>
      </c>
      <c r="F42" s="139">
        <v>4.0000000000000001E-3</v>
      </c>
    </row>
    <row r="43" spans="1:12" ht="15" x14ac:dyDescent="0.2">
      <c r="A43" s="137" t="s">
        <v>1024</v>
      </c>
      <c r="B43" s="137" t="s">
        <v>11</v>
      </c>
      <c r="C43" s="138">
        <f>SUM(C41:C42)</f>
        <v>8.4699999999999998E-2</v>
      </c>
      <c r="D43" s="138">
        <f>SUM(D41:D42)</f>
        <v>3.3000000000000002E-2</v>
      </c>
      <c r="E43" s="138">
        <f>SUM(E41:E42)</f>
        <v>0.17979999999999999</v>
      </c>
      <c r="F43" s="138">
        <f>SUM(F41:F42)</f>
        <v>6.7900000000000002E-2</v>
      </c>
    </row>
    <row r="44" spans="1:12" x14ac:dyDescent="0.2">
      <c r="A44" s="131"/>
      <c r="B44" s="131"/>
      <c r="C44" s="131"/>
      <c r="D44" s="131"/>
      <c r="E44" s="131"/>
      <c r="F44" s="131"/>
      <c r="G44" s="131"/>
      <c r="H44" s="131"/>
    </row>
    <row r="45" spans="1:12" x14ac:dyDescent="0.2">
      <c r="A45" s="131"/>
      <c r="B45" s="131"/>
      <c r="C45" s="131"/>
      <c r="D45" s="131"/>
      <c r="E45" s="131"/>
      <c r="F45" s="131"/>
      <c r="G45" s="131"/>
      <c r="H45" s="131"/>
    </row>
    <row r="46" spans="1:12" ht="18.75" customHeight="1" x14ac:dyDescent="0.2">
      <c r="A46" s="235" t="s">
        <v>1025</v>
      </c>
      <c r="B46" s="235"/>
      <c r="C46" s="140">
        <f>C43+C38+C30+C17</f>
        <v>0.86449999999999982</v>
      </c>
      <c r="D46" s="140">
        <f>D43+D38+D30+D17</f>
        <v>0.47899999999999998</v>
      </c>
      <c r="E46" s="140">
        <f>E43+E38+E30+E17</f>
        <v>1.1596</v>
      </c>
      <c r="F46" s="140">
        <f>F43+F38+F30+F17</f>
        <v>0.71389999999999998</v>
      </c>
    </row>
    <row r="49" spans="1:8" ht="12.75" customHeight="1" x14ac:dyDescent="0.2">
      <c r="A49" s="236" t="s">
        <v>1026</v>
      </c>
      <c r="B49" s="236"/>
      <c r="C49" s="236"/>
      <c r="D49" s="236"/>
      <c r="E49" s="236"/>
      <c r="F49" s="236"/>
      <c r="G49" s="236"/>
      <c r="H49" s="236"/>
    </row>
    <row r="50" spans="1:8" x14ac:dyDescent="0.2">
      <c r="A50" s="124" t="s">
        <v>1027</v>
      </c>
    </row>
    <row r="51" spans="1:8" x14ac:dyDescent="0.2">
      <c r="A51" s="124" t="s">
        <v>1028</v>
      </c>
    </row>
    <row r="52" spans="1:8" x14ac:dyDescent="0.2">
      <c r="A52" s="124" t="s">
        <v>1029</v>
      </c>
    </row>
  </sheetData>
  <mergeCells count="11">
    <mergeCell ref="A49:H49"/>
    <mergeCell ref="A7:F7"/>
    <mergeCell ref="A19:F19"/>
    <mergeCell ref="A32:F32"/>
    <mergeCell ref="A40:F40"/>
    <mergeCell ref="A46:B46"/>
    <mergeCell ref="A2:F2"/>
    <mergeCell ref="A4:A5"/>
    <mergeCell ref="B4:B5"/>
    <mergeCell ref="C4:D4"/>
    <mergeCell ref="E4:F4"/>
  </mergeCells>
  <printOptions horizontalCentered="1"/>
  <pageMargins left="0.98402777777777795" right="0.196527777777778" top="0.39374999999999999" bottom="0.39305555555555599" header="0.511811023622047" footer="0.196527777777778"/>
  <pageSetup paperSize="9" fitToHeight="0" orientation="portrait" horizontalDpi="300" verticalDpi="300"/>
  <headerFooter>
    <oddFooter>&amp;C&amp;A&amp;RPágina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6</vt:i4>
      </vt:variant>
    </vt:vector>
  </HeadingPairs>
  <TitlesOfParts>
    <vt:vector size="17" baseType="lpstr">
      <vt:lpstr>RESUMO</vt:lpstr>
      <vt:lpstr>PLANILHA</vt:lpstr>
      <vt:lpstr>COMPOSIÇÃO</vt:lpstr>
      <vt:lpstr>CRONOGRAMA</vt:lpstr>
      <vt:lpstr>Memória de Cálculo</vt:lpstr>
      <vt:lpstr>Curva ABC de Serviços</vt:lpstr>
      <vt:lpstr>Curva ABC de Insumos</vt:lpstr>
      <vt:lpstr>BDI</vt:lpstr>
      <vt:lpstr>BDI.</vt:lpstr>
      <vt:lpstr>Desoneração</vt:lpstr>
      <vt:lpstr>Encargos Sociais</vt:lpstr>
      <vt:lpstr>CRONOGRAMA!Area_de_impressao</vt:lpstr>
      <vt:lpstr>'Encargos Sociais'!Area_de_impressao</vt:lpstr>
      <vt:lpstr>'Encargos Sociais'!Z_2A5529D8_6967_4BD2_8135_E24F233314F2_.wvu.PrintArea</vt:lpstr>
      <vt:lpstr>'Encargos Sociais'!Z_2C12282F_5DA9_4818_80E1_D97719C63913_.wvu.PrintArea</vt:lpstr>
      <vt:lpstr>'Encargos Sociais'!Z_4DB1A23A_3C71_43B4_B06E_19BFA59443FD_.wvu.PrintArea</vt:lpstr>
      <vt:lpstr>'Encargos Sociais'!Z_A57C048C_EBBE_4E37_AE4B_7592C8F711C2_.wvu.PrintArea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Carlindo Morgado Cunha</cp:lastModifiedBy>
  <cp:revision>0</cp:revision>
  <dcterms:created xsi:type="dcterms:W3CDTF">2024-09-17T12:42:41Z</dcterms:created>
  <dcterms:modified xsi:type="dcterms:W3CDTF">2025-03-20T13:41:36Z</dcterms:modified>
  <dc:language>pt-BR</dc:language>
</cp:coreProperties>
</file>